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drawings/drawing11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kucz\Wäscheprojekt\"/>
    </mc:Choice>
  </mc:AlternateContent>
  <xr:revisionPtr revIDLastSave="0" documentId="8_{E8C6618F-0EC3-41BC-BC23-A17A447187D3}" xr6:coauthVersionLast="36" xr6:coauthVersionMax="36" xr10:uidLastSave="{00000000-0000-0000-0000-000000000000}"/>
  <bookViews>
    <workbookView xWindow="0" yWindow="0" windowWidth="23040" windowHeight="9924" tabRatio="737" firstSheet="4" activeTab="8" xr2:uid="{00000000-000D-0000-FFFF-FFFF00000000}"/>
  </bookViews>
  <sheets>
    <sheet name="Bekleidungsprofil Empfang " sheetId="26" r:id="rId1"/>
    <sheet name="Bekleidungsprofil Pflege" sheetId="13" r:id="rId2"/>
    <sheet name="Bekleidungsprofil Arzt" sheetId="4" r:id="rId3"/>
    <sheet name="Bekleidungsprofil Therapie" sheetId="14" r:id="rId4"/>
    <sheet name="Bekleidungsprofil Hebammen" sheetId="31" r:id="rId5"/>
    <sheet name="Bekleidungsprofil Funktionen" sheetId="15" r:id="rId6"/>
    <sheet name="Bekleidungsprofil OP" sheetId="10" r:id="rId7"/>
    <sheet name="Bekleidungsprofil Service" sheetId="16" r:id="rId8"/>
    <sheet name="Bekleidungsprofil Küche" sheetId="12" r:id="rId9"/>
    <sheet name="Bekleidungsprofil Apotheke" sheetId="21" r:id="rId10"/>
    <sheet name="Bekleidungsprofil Technik" sheetId="11" r:id="rId11"/>
    <sheet name="Personal je Standort" sheetId="20" r:id="rId12"/>
    <sheet name="TS" sheetId="1" state="hidden" r:id="rId13"/>
    <sheet name="InnK AÖ" sheetId="25" r:id="rId14"/>
    <sheet name="InnK MÜ" sheetId="24" r:id="rId15"/>
    <sheet name="InnCare " sheetId="32" r:id="rId16"/>
    <sheet name="Mattenplan " sheetId="28" r:id="rId17"/>
    <sheet name="Lieferstellen, -Rhythmen" sheetId="29" r:id="rId18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32" l="1"/>
  <c r="F12" i="32"/>
  <c r="F13" i="32"/>
  <c r="F14" i="32"/>
  <c r="F15" i="32"/>
  <c r="F16" i="32"/>
  <c r="F17" i="32"/>
  <c r="F18" i="32"/>
  <c r="F10" i="32"/>
  <c r="G19" i="32"/>
  <c r="F19" i="32" s="1"/>
  <c r="W11" i="24" l="1"/>
  <c r="W12" i="24"/>
  <c r="W13" i="24"/>
  <c r="W14" i="24"/>
  <c r="W15" i="24"/>
  <c r="W16" i="24"/>
  <c r="W17" i="24"/>
  <c r="W18" i="24"/>
  <c r="W19" i="24"/>
  <c r="W20" i="24"/>
  <c r="W21" i="24"/>
  <c r="W22" i="24"/>
  <c r="W23" i="24"/>
  <c r="W24" i="24"/>
  <c r="W25" i="24"/>
  <c r="W26" i="24"/>
  <c r="W27" i="24"/>
  <c r="W28" i="24"/>
  <c r="W29" i="24"/>
  <c r="W31" i="24"/>
  <c r="W32" i="24"/>
  <c r="W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23" i="24"/>
  <c r="U24" i="24"/>
  <c r="U25" i="24"/>
  <c r="U26" i="24"/>
  <c r="U27" i="24"/>
  <c r="U28" i="24"/>
  <c r="U29" i="24"/>
  <c r="U31" i="24"/>
  <c r="U32" i="24"/>
  <c r="U10" i="24"/>
  <c r="S11" i="24"/>
  <c r="S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1" i="24"/>
  <c r="S32" i="24"/>
  <c r="S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1" i="24"/>
  <c r="Q32" i="24"/>
  <c r="Q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1" i="24"/>
  <c r="O32" i="24"/>
  <c r="O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1" i="24"/>
  <c r="K32" i="24"/>
  <c r="K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1" i="24"/>
  <c r="I32" i="24"/>
  <c r="I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1" i="24"/>
  <c r="G32" i="24"/>
  <c r="G10" i="24"/>
  <c r="BT11" i="25"/>
  <c r="BN12" i="25"/>
  <c r="BN13" i="25"/>
  <c r="BN14" i="25"/>
  <c r="BN15" i="25"/>
  <c r="BN16" i="25"/>
  <c r="BN17" i="25"/>
  <c r="BN18" i="25"/>
  <c r="BN19" i="25"/>
  <c r="BN20" i="25"/>
  <c r="BN21" i="25"/>
  <c r="BN22" i="25"/>
  <c r="BN23" i="25"/>
  <c r="BN24" i="25"/>
  <c r="BN25" i="25"/>
  <c r="BN26" i="25"/>
  <c r="BN27" i="25"/>
  <c r="BN28" i="25"/>
  <c r="BN29" i="25"/>
  <c r="BN30" i="25"/>
  <c r="BN31" i="25"/>
  <c r="BN32" i="25"/>
  <c r="BN33" i="25"/>
  <c r="BN34" i="25"/>
  <c r="BN35" i="25"/>
  <c r="BN36" i="25"/>
  <c r="BN37" i="25"/>
  <c r="BN38" i="25"/>
  <c r="BN39" i="25"/>
  <c r="BN40" i="25"/>
  <c r="BN41" i="25"/>
  <c r="BN42" i="25"/>
  <c r="BN43" i="25"/>
  <c r="BN44" i="25"/>
  <c r="BN45" i="25"/>
  <c r="BN46" i="25"/>
  <c r="BN47" i="25"/>
  <c r="BN48" i="25"/>
  <c r="BN49" i="25"/>
  <c r="BN50" i="25"/>
  <c r="BN52" i="25"/>
  <c r="BN53" i="25"/>
  <c r="BN11" i="25"/>
  <c r="BK12" i="25"/>
  <c r="BK13" i="25"/>
  <c r="BK14" i="25"/>
  <c r="BK15" i="25"/>
  <c r="BK16" i="25"/>
  <c r="BK17" i="25"/>
  <c r="BK18" i="25"/>
  <c r="BK19" i="25"/>
  <c r="BK20" i="25"/>
  <c r="BK21" i="25"/>
  <c r="BK22" i="25"/>
  <c r="BK23" i="25"/>
  <c r="BK24" i="25"/>
  <c r="BK25" i="25"/>
  <c r="BK26" i="25"/>
  <c r="BK27" i="25"/>
  <c r="BK28" i="25"/>
  <c r="BK29" i="25"/>
  <c r="BK30" i="25"/>
  <c r="BK31" i="25"/>
  <c r="BK32" i="25"/>
  <c r="BK33" i="25"/>
  <c r="BK34" i="25"/>
  <c r="BK35" i="25"/>
  <c r="BK36" i="25"/>
  <c r="BK37" i="25"/>
  <c r="BK38" i="25"/>
  <c r="BK39" i="25"/>
  <c r="BK40" i="25"/>
  <c r="BK41" i="25"/>
  <c r="BK42" i="25"/>
  <c r="BK43" i="25"/>
  <c r="BK44" i="25"/>
  <c r="BK45" i="25"/>
  <c r="BK46" i="25"/>
  <c r="BK47" i="25"/>
  <c r="BK48" i="25"/>
  <c r="BK49" i="25"/>
  <c r="BK50" i="25"/>
  <c r="BK52" i="25"/>
  <c r="BK53" i="25"/>
  <c r="BK11" i="25"/>
  <c r="BG12" i="25"/>
  <c r="BG13" i="25"/>
  <c r="BG14" i="25"/>
  <c r="BG15" i="25"/>
  <c r="BG16" i="25"/>
  <c r="BG17" i="25"/>
  <c r="BG18" i="25"/>
  <c r="BG19" i="25"/>
  <c r="BG20" i="25"/>
  <c r="BG21" i="25"/>
  <c r="BG22" i="25"/>
  <c r="BG23" i="25"/>
  <c r="BG24" i="25"/>
  <c r="BG25" i="25"/>
  <c r="BG26" i="25"/>
  <c r="BG27" i="25"/>
  <c r="BG28" i="25"/>
  <c r="BG29" i="25"/>
  <c r="BG30" i="25"/>
  <c r="BG31" i="25"/>
  <c r="BG32" i="25"/>
  <c r="BG33" i="25"/>
  <c r="BG34" i="25"/>
  <c r="BG35" i="25"/>
  <c r="BG36" i="25"/>
  <c r="BG37" i="25"/>
  <c r="BG38" i="25"/>
  <c r="BG39" i="25"/>
  <c r="BG40" i="25"/>
  <c r="BG41" i="25"/>
  <c r="BG42" i="25"/>
  <c r="BG43" i="25"/>
  <c r="BG44" i="25"/>
  <c r="BG45" i="25"/>
  <c r="BG46" i="25"/>
  <c r="BG47" i="25"/>
  <c r="BG48" i="25"/>
  <c r="BG49" i="25"/>
  <c r="BG50" i="25"/>
  <c r="BG52" i="25"/>
  <c r="BG53" i="25"/>
  <c r="BG11" i="25"/>
  <c r="BC12" i="25"/>
  <c r="BC13" i="25"/>
  <c r="BC14" i="25"/>
  <c r="BC15" i="25"/>
  <c r="BC16" i="25"/>
  <c r="BC17" i="25"/>
  <c r="BC18" i="25"/>
  <c r="BC19" i="25"/>
  <c r="BC20" i="25"/>
  <c r="BC21" i="25"/>
  <c r="BC22" i="25"/>
  <c r="BC23" i="25"/>
  <c r="BC24" i="25"/>
  <c r="BC25" i="25"/>
  <c r="BC26" i="25"/>
  <c r="BC27" i="25"/>
  <c r="BC28" i="25"/>
  <c r="BC29" i="25"/>
  <c r="BC30" i="25"/>
  <c r="BC31" i="25"/>
  <c r="BC32" i="25"/>
  <c r="BC33" i="25"/>
  <c r="BC34" i="25"/>
  <c r="BC35" i="25"/>
  <c r="BC36" i="25"/>
  <c r="BC37" i="25"/>
  <c r="BC38" i="25"/>
  <c r="BC39" i="25"/>
  <c r="BC40" i="25"/>
  <c r="BC41" i="25"/>
  <c r="BC42" i="25"/>
  <c r="BC43" i="25"/>
  <c r="BC44" i="25"/>
  <c r="BC45" i="25"/>
  <c r="BC46" i="25"/>
  <c r="BC47" i="25"/>
  <c r="BC48" i="25"/>
  <c r="BC49" i="25"/>
  <c r="BC50" i="25"/>
  <c r="BC52" i="25"/>
  <c r="BC53" i="25"/>
  <c r="BC11" i="25"/>
  <c r="AY12" i="25"/>
  <c r="AY13" i="25"/>
  <c r="AY14" i="25"/>
  <c r="AY15" i="25"/>
  <c r="AY16" i="25"/>
  <c r="AY17" i="25"/>
  <c r="AY18" i="25"/>
  <c r="AY19" i="25"/>
  <c r="AY20" i="25"/>
  <c r="AY21" i="25"/>
  <c r="AY22" i="25"/>
  <c r="AY23" i="25"/>
  <c r="AY24" i="25"/>
  <c r="AY25" i="25"/>
  <c r="AY26" i="25"/>
  <c r="AY27" i="25"/>
  <c r="AY28" i="25"/>
  <c r="AY29" i="25"/>
  <c r="AY30" i="25"/>
  <c r="AY31" i="25"/>
  <c r="AY32" i="25"/>
  <c r="AY33" i="25"/>
  <c r="AY34" i="25"/>
  <c r="AY35" i="25"/>
  <c r="AY36" i="25"/>
  <c r="AY37" i="25"/>
  <c r="AY38" i="25"/>
  <c r="AY39" i="25"/>
  <c r="AY40" i="25"/>
  <c r="AY41" i="25"/>
  <c r="AY42" i="25"/>
  <c r="AY43" i="25"/>
  <c r="AY44" i="25"/>
  <c r="AY45" i="25"/>
  <c r="AY46" i="25"/>
  <c r="AY47" i="25"/>
  <c r="AY48" i="25"/>
  <c r="AY49" i="25"/>
  <c r="AY50" i="25"/>
  <c r="AY52" i="25"/>
  <c r="AY53" i="25"/>
  <c r="AY11" i="25"/>
  <c r="AU13" i="25"/>
  <c r="AU14" i="25"/>
  <c r="AU15" i="25"/>
  <c r="AU16" i="25"/>
  <c r="AU17" i="25"/>
  <c r="AU18" i="25"/>
  <c r="AU19" i="25"/>
  <c r="AU20" i="25"/>
  <c r="AU21" i="25"/>
  <c r="AU22" i="25"/>
  <c r="AU23" i="25"/>
  <c r="AU24" i="25"/>
  <c r="AU25" i="25"/>
  <c r="AU26" i="25"/>
  <c r="AU27" i="25"/>
  <c r="AU28" i="25"/>
  <c r="AU29" i="25"/>
  <c r="AU30" i="25"/>
  <c r="AU31" i="25"/>
  <c r="AU32" i="25"/>
  <c r="AU33" i="25"/>
  <c r="AU34" i="25"/>
  <c r="AU35" i="25"/>
  <c r="AU36" i="25"/>
  <c r="AU37" i="25"/>
  <c r="AU38" i="25"/>
  <c r="AU39" i="25"/>
  <c r="AU40" i="25"/>
  <c r="AU41" i="25"/>
  <c r="AU42" i="25"/>
  <c r="AU43" i="25"/>
  <c r="AU44" i="25"/>
  <c r="AU45" i="25"/>
  <c r="AU46" i="25"/>
  <c r="AU47" i="25"/>
  <c r="AU48" i="25"/>
  <c r="AU49" i="25"/>
  <c r="AU50" i="25"/>
  <c r="AU52" i="25"/>
  <c r="AU53" i="25"/>
  <c r="AU12" i="25"/>
  <c r="AQ37" i="25"/>
  <c r="AQ38" i="25"/>
  <c r="AQ39" i="25"/>
  <c r="AQ40" i="25"/>
  <c r="AQ41" i="25"/>
  <c r="AQ42" i="25"/>
  <c r="AQ43" i="25"/>
  <c r="AQ44" i="25"/>
  <c r="AQ45" i="25"/>
  <c r="AQ46" i="25"/>
  <c r="AQ47" i="25"/>
  <c r="AQ48" i="25"/>
  <c r="AQ49" i="25"/>
  <c r="AQ50" i="25"/>
  <c r="AQ52" i="25"/>
  <c r="AQ53" i="25"/>
  <c r="AQ13" i="25"/>
  <c r="AQ14" i="25"/>
  <c r="AQ15" i="25"/>
  <c r="AQ16" i="25"/>
  <c r="AQ17" i="25"/>
  <c r="AQ18" i="25"/>
  <c r="AQ19" i="25"/>
  <c r="AQ20" i="25"/>
  <c r="AQ21" i="25"/>
  <c r="AQ22" i="25"/>
  <c r="AQ23" i="25"/>
  <c r="AQ24" i="25"/>
  <c r="AQ25" i="25"/>
  <c r="AQ26" i="25"/>
  <c r="AQ27" i="25"/>
  <c r="AQ28" i="25"/>
  <c r="AQ29" i="25"/>
  <c r="AQ30" i="25"/>
  <c r="AQ31" i="25"/>
  <c r="AQ32" i="25"/>
  <c r="AQ33" i="25"/>
  <c r="AQ34" i="25"/>
  <c r="AQ35" i="25"/>
  <c r="AQ36" i="25"/>
  <c r="AQ12" i="25"/>
  <c r="AQ11" i="25"/>
  <c r="AM12" i="25"/>
  <c r="AM13" i="25"/>
  <c r="AM14" i="25"/>
  <c r="AM15" i="25"/>
  <c r="AM16" i="25"/>
  <c r="AM17" i="25"/>
  <c r="AM18" i="25"/>
  <c r="AM19" i="25"/>
  <c r="AM20" i="25"/>
  <c r="AM21" i="25"/>
  <c r="AM22" i="25"/>
  <c r="AM23" i="25"/>
  <c r="AM24" i="25"/>
  <c r="AM25" i="25"/>
  <c r="AM26" i="25"/>
  <c r="AM27" i="25"/>
  <c r="AM28" i="25"/>
  <c r="AM29" i="25"/>
  <c r="AM30" i="25"/>
  <c r="AM31" i="25"/>
  <c r="AM32" i="25"/>
  <c r="AM33" i="25"/>
  <c r="AM34" i="25"/>
  <c r="AM35" i="25"/>
  <c r="AM36" i="25"/>
  <c r="AM37" i="25"/>
  <c r="AM38" i="25"/>
  <c r="AM39" i="25"/>
  <c r="AM40" i="25"/>
  <c r="AM41" i="25"/>
  <c r="AM42" i="25"/>
  <c r="AM43" i="25"/>
  <c r="AM44" i="25"/>
  <c r="AM45" i="25"/>
  <c r="AM46" i="25"/>
  <c r="AM47" i="25"/>
  <c r="AM48" i="25"/>
  <c r="AM49" i="25"/>
  <c r="AM50" i="25"/>
  <c r="AM52" i="25"/>
  <c r="AM53" i="25"/>
  <c r="AM11" i="25"/>
  <c r="AI13" i="25"/>
  <c r="AI14" i="25"/>
  <c r="AI15" i="25"/>
  <c r="AI16" i="25"/>
  <c r="AI17" i="25"/>
  <c r="AI18" i="25"/>
  <c r="AI19" i="25"/>
  <c r="AI20" i="25"/>
  <c r="AI21" i="25"/>
  <c r="AI22" i="25"/>
  <c r="AI23" i="25"/>
  <c r="AI24" i="25"/>
  <c r="AI25" i="25"/>
  <c r="AI26" i="25"/>
  <c r="AI27" i="25"/>
  <c r="AI28" i="25"/>
  <c r="AI29" i="25"/>
  <c r="AI30" i="25"/>
  <c r="AI31" i="25"/>
  <c r="AI32" i="25"/>
  <c r="AI33" i="25"/>
  <c r="AI34" i="25"/>
  <c r="AI35" i="25"/>
  <c r="AI36" i="25"/>
  <c r="AI37" i="25"/>
  <c r="AI38" i="25"/>
  <c r="AI39" i="25"/>
  <c r="AI40" i="25"/>
  <c r="AI41" i="25"/>
  <c r="AI42" i="25"/>
  <c r="AI43" i="25"/>
  <c r="AI44" i="25"/>
  <c r="AI45" i="25"/>
  <c r="AI46" i="25"/>
  <c r="AI47" i="25"/>
  <c r="AI48" i="25"/>
  <c r="AI49" i="25"/>
  <c r="AI50" i="25"/>
  <c r="AI52" i="25"/>
  <c r="AI53" i="25"/>
  <c r="AI12" i="25"/>
  <c r="AI11" i="25"/>
  <c r="AD13" i="25"/>
  <c r="AD14" i="25"/>
  <c r="AD15" i="25"/>
  <c r="AD16" i="25"/>
  <c r="AD17" i="25"/>
  <c r="AD18" i="25"/>
  <c r="AD19" i="25"/>
  <c r="AD20" i="25"/>
  <c r="AD21" i="25"/>
  <c r="AD22" i="25"/>
  <c r="AD23" i="25"/>
  <c r="AD24" i="25"/>
  <c r="AD25" i="25"/>
  <c r="AD26" i="25"/>
  <c r="AD27" i="25"/>
  <c r="AD28" i="25"/>
  <c r="AD29" i="25"/>
  <c r="AD30" i="25"/>
  <c r="AD31" i="25"/>
  <c r="AD32" i="25"/>
  <c r="AD33" i="25"/>
  <c r="AD34" i="25"/>
  <c r="AD35" i="25"/>
  <c r="AD36" i="25"/>
  <c r="AD37" i="25"/>
  <c r="AD38" i="25"/>
  <c r="AD39" i="25"/>
  <c r="AD40" i="25"/>
  <c r="AD41" i="25"/>
  <c r="AD42" i="25"/>
  <c r="AD43" i="25"/>
  <c r="AD44" i="25"/>
  <c r="AD45" i="25"/>
  <c r="AD46" i="25"/>
  <c r="AD47" i="25"/>
  <c r="AD48" i="25"/>
  <c r="AD49" i="25"/>
  <c r="AD50" i="25"/>
  <c r="AD52" i="25"/>
  <c r="AD53" i="25"/>
  <c r="AD12" i="25"/>
  <c r="Z13" i="25"/>
  <c r="Z14" i="25"/>
  <c r="Z15" i="25"/>
  <c r="Z16" i="25"/>
  <c r="Z17" i="25"/>
  <c r="Z18" i="25"/>
  <c r="Z19" i="25"/>
  <c r="Z20" i="25"/>
  <c r="Z21" i="25"/>
  <c r="Z22" i="25"/>
  <c r="Z23" i="25"/>
  <c r="Z24" i="25"/>
  <c r="Z25" i="25"/>
  <c r="Z26" i="25"/>
  <c r="Z27" i="25"/>
  <c r="Z28" i="25"/>
  <c r="Z29" i="25"/>
  <c r="Z30" i="25"/>
  <c r="Z31" i="25"/>
  <c r="Z32" i="25"/>
  <c r="Z33" i="25"/>
  <c r="Z34" i="25"/>
  <c r="Z35" i="25"/>
  <c r="Z36" i="25"/>
  <c r="Z37" i="25"/>
  <c r="Z38" i="25"/>
  <c r="Z39" i="25"/>
  <c r="Z40" i="25"/>
  <c r="Z41" i="25"/>
  <c r="Z42" i="25"/>
  <c r="Z43" i="25"/>
  <c r="Z44" i="25"/>
  <c r="Z45" i="25"/>
  <c r="Z46" i="25"/>
  <c r="Z47" i="25"/>
  <c r="Z48" i="25"/>
  <c r="Z49" i="25"/>
  <c r="Z50" i="25"/>
  <c r="Z52" i="25"/>
  <c r="Z53" i="25"/>
  <c r="Z12" i="25"/>
  <c r="V13" i="25"/>
  <c r="V14" i="25"/>
  <c r="V15" i="25"/>
  <c r="V16" i="25"/>
  <c r="V17" i="25"/>
  <c r="V18" i="25"/>
  <c r="V19" i="25"/>
  <c r="V20" i="25"/>
  <c r="V21" i="25"/>
  <c r="V22" i="25"/>
  <c r="V23" i="25"/>
  <c r="V24" i="25"/>
  <c r="V25" i="25"/>
  <c r="V26" i="25"/>
  <c r="V27" i="25"/>
  <c r="V28" i="25"/>
  <c r="V29" i="25"/>
  <c r="V30" i="25"/>
  <c r="V31" i="25"/>
  <c r="V32" i="25"/>
  <c r="V33" i="25"/>
  <c r="V34" i="25"/>
  <c r="V35" i="25"/>
  <c r="V36" i="25"/>
  <c r="V37" i="25"/>
  <c r="V38" i="25"/>
  <c r="V39" i="25"/>
  <c r="V40" i="25"/>
  <c r="V41" i="25"/>
  <c r="V42" i="25"/>
  <c r="V43" i="25"/>
  <c r="V44" i="25"/>
  <c r="V45" i="25"/>
  <c r="V46" i="25"/>
  <c r="V47" i="25"/>
  <c r="V48" i="25"/>
  <c r="V49" i="25"/>
  <c r="V50" i="25"/>
  <c r="V52" i="25"/>
  <c r="V53" i="25"/>
  <c r="V12" i="25"/>
  <c r="R13" i="25"/>
  <c r="R14" i="25"/>
  <c r="R15" i="25"/>
  <c r="R16" i="25"/>
  <c r="R17" i="25"/>
  <c r="R18" i="25"/>
  <c r="R19" i="25"/>
  <c r="R20" i="25"/>
  <c r="R21" i="25"/>
  <c r="R22" i="25"/>
  <c r="R23" i="25"/>
  <c r="R24" i="25"/>
  <c r="R25" i="25"/>
  <c r="R26" i="25"/>
  <c r="R27" i="25"/>
  <c r="R28" i="25"/>
  <c r="R29" i="25"/>
  <c r="R30" i="25"/>
  <c r="R31" i="25"/>
  <c r="R32" i="25"/>
  <c r="R33" i="25"/>
  <c r="R34" i="25"/>
  <c r="R35" i="25"/>
  <c r="R36" i="25"/>
  <c r="R37" i="25"/>
  <c r="R38" i="25"/>
  <c r="R39" i="25"/>
  <c r="R40" i="25"/>
  <c r="R41" i="25"/>
  <c r="R42" i="25"/>
  <c r="R43" i="25"/>
  <c r="R44" i="25"/>
  <c r="R45" i="25"/>
  <c r="R46" i="25"/>
  <c r="R47" i="25"/>
  <c r="R48" i="25"/>
  <c r="R49" i="25"/>
  <c r="R50" i="25"/>
  <c r="R52" i="25"/>
  <c r="R53" i="25"/>
  <c r="R12" i="25"/>
  <c r="N13" i="25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2" i="25"/>
  <c r="N53" i="25"/>
  <c r="N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2" i="25"/>
  <c r="J53" i="25"/>
  <c r="J12" i="25"/>
  <c r="AK31" i="24" l="1"/>
  <c r="AK32" i="24"/>
  <c r="AI31" i="24"/>
  <c r="AI32" i="24"/>
  <c r="AG31" i="24"/>
  <c r="AG32" i="24"/>
  <c r="AE32" i="24"/>
  <c r="AC31" i="24"/>
  <c r="AC32" i="24"/>
  <c r="AA31" i="24"/>
  <c r="AA32" i="24"/>
  <c r="Y31" i="24"/>
  <c r="Y32" i="24"/>
  <c r="M31" i="24"/>
  <c r="M32" i="24"/>
  <c r="AE31" i="24"/>
  <c r="H33" i="24"/>
  <c r="I33" i="24" s="1"/>
  <c r="J33" i="24"/>
  <c r="K33" i="24" s="1"/>
  <c r="L33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10" i="24"/>
  <c r="AL32" i="24" l="1"/>
  <c r="AL31" i="24"/>
  <c r="M33" i="24"/>
  <c r="N33" i="24"/>
  <c r="O33" i="24" s="1"/>
  <c r="P33" i="24"/>
  <c r="R33" i="24"/>
  <c r="S33" i="24" s="1"/>
  <c r="T33" i="24"/>
  <c r="U33" i="24" s="1"/>
  <c r="V33" i="24"/>
  <c r="W33" i="24" s="1"/>
  <c r="X33" i="24"/>
  <c r="Z33" i="24"/>
  <c r="AB33" i="24"/>
  <c r="AD33" i="24"/>
  <c r="AF33" i="24"/>
  <c r="AH33" i="24"/>
  <c r="AJ33" i="24"/>
  <c r="F33" i="24"/>
  <c r="G33" i="24" s="1"/>
  <c r="AK11" i="24" l="1"/>
  <c r="AK13" i="24"/>
  <c r="AK14" i="24"/>
  <c r="AK15" i="24"/>
  <c r="AK16" i="24"/>
  <c r="AK17" i="24"/>
  <c r="AK18" i="24"/>
  <c r="AK19" i="24"/>
  <c r="AK20" i="24"/>
  <c r="AK21" i="24"/>
  <c r="AK22" i="24"/>
  <c r="AK23" i="24"/>
  <c r="AK24" i="24"/>
  <c r="AK25" i="24"/>
  <c r="AK26" i="24"/>
  <c r="AK27" i="24"/>
  <c r="AK28" i="24"/>
  <c r="AK29" i="24"/>
  <c r="AK10" i="24"/>
  <c r="AI11" i="24"/>
  <c r="AI13" i="24"/>
  <c r="AI14" i="24"/>
  <c r="AI15" i="24"/>
  <c r="AI16" i="24"/>
  <c r="AI17" i="24"/>
  <c r="AI18" i="24"/>
  <c r="AI19" i="24"/>
  <c r="AI20" i="24"/>
  <c r="AI21" i="24"/>
  <c r="AI22" i="24"/>
  <c r="AI23" i="24"/>
  <c r="AI24" i="24"/>
  <c r="AI25" i="24"/>
  <c r="AI26" i="24"/>
  <c r="AI27" i="24"/>
  <c r="AI28" i="24"/>
  <c r="AI29" i="24"/>
  <c r="AI10" i="24"/>
  <c r="AE11" i="24"/>
  <c r="AE13" i="24"/>
  <c r="AE14" i="24"/>
  <c r="AE15" i="24"/>
  <c r="AE16" i="24"/>
  <c r="AE17" i="24"/>
  <c r="AE18" i="24"/>
  <c r="AE19" i="24"/>
  <c r="AE20" i="24"/>
  <c r="AE21" i="24"/>
  <c r="AE22" i="24"/>
  <c r="AE23" i="24"/>
  <c r="AE24" i="24"/>
  <c r="AE25" i="24"/>
  <c r="AE26" i="24"/>
  <c r="AE27" i="24"/>
  <c r="AE28" i="24"/>
  <c r="AE29" i="24"/>
  <c r="AE10" i="24"/>
  <c r="AG11" i="24"/>
  <c r="AG13" i="24"/>
  <c r="AG14" i="24"/>
  <c r="AG15" i="24"/>
  <c r="AG16" i="24"/>
  <c r="AG17" i="24"/>
  <c r="AG18" i="24"/>
  <c r="AG19" i="24"/>
  <c r="AG20" i="24"/>
  <c r="AG21" i="24"/>
  <c r="AG22" i="24"/>
  <c r="AG23" i="24"/>
  <c r="AG24" i="24"/>
  <c r="AG25" i="24"/>
  <c r="AG26" i="24"/>
  <c r="AG27" i="24"/>
  <c r="AG28" i="24"/>
  <c r="AG29" i="24"/>
  <c r="AG10" i="24"/>
  <c r="AC11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10" i="24"/>
  <c r="AA11" i="24"/>
  <c r="AA13" i="24"/>
  <c r="AA14" i="24"/>
  <c r="AA15" i="24"/>
  <c r="AA16" i="24"/>
  <c r="AA17" i="24"/>
  <c r="AA18" i="24"/>
  <c r="AA19" i="24"/>
  <c r="AA20" i="24"/>
  <c r="AA21" i="24"/>
  <c r="AA22" i="24"/>
  <c r="AA23" i="24"/>
  <c r="AA24" i="24"/>
  <c r="AA25" i="24"/>
  <c r="AA26" i="24"/>
  <c r="AA27" i="24"/>
  <c r="AA28" i="24"/>
  <c r="AA29" i="24"/>
  <c r="AA10" i="24"/>
  <c r="Y11" i="24"/>
  <c r="Y13" i="24"/>
  <c r="Y14" i="24"/>
  <c r="Y15" i="24"/>
  <c r="Y16" i="24"/>
  <c r="Y17" i="24"/>
  <c r="Y18" i="24"/>
  <c r="Y19" i="24"/>
  <c r="Y20" i="24"/>
  <c r="Y21" i="24"/>
  <c r="Y22" i="24"/>
  <c r="Y23" i="24"/>
  <c r="Y24" i="24"/>
  <c r="Y25" i="24"/>
  <c r="Y26" i="24"/>
  <c r="Y27" i="24"/>
  <c r="Y28" i="24"/>
  <c r="Y29" i="24"/>
  <c r="Y10" i="24"/>
  <c r="AL28" i="24" l="1"/>
  <c r="AL14" i="24"/>
  <c r="AL27" i="24"/>
  <c r="AL23" i="24"/>
  <c r="AL25" i="24"/>
  <c r="AL20" i="24"/>
  <c r="AL26" i="24"/>
  <c r="AL21" i="24"/>
  <c r="AL19" i="24"/>
  <c r="AL18" i="24"/>
  <c r="AL17" i="24"/>
  <c r="AL10" i="24"/>
  <c r="AL24" i="24"/>
  <c r="AL16" i="24"/>
  <c r="AL13" i="24"/>
  <c r="AL11" i="24"/>
  <c r="AL22" i="24"/>
  <c r="AL29" i="24"/>
  <c r="AL15" i="24"/>
  <c r="Q33" i="24"/>
  <c r="Y33" i="24"/>
  <c r="AA33" i="24"/>
  <c r="AC33" i="24"/>
  <c r="AG33" i="24"/>
  <c r="AE33" i="24"/>
  <c r="AI33" i="24"/>
  <c r="AK33" i="24"/>
  <c r="C178" i="20"/>
  <c r="D174" i="20"/>
  <c r="D160" i="20"/>
  <c r="D145" i="20"/>
  <c r="D131" i="20"/>
  <c r="D116" i="20"/>
  <c r="D99" i="20"/>
  <c r="AL33" i="24" l="1"/>
  <c r="D179" i="20"/>
  <c r="CX55" i="25"/>
  <c r="CV55" i="25"/>
  <c r="CU55" i="25"/>
  <c r="CS55" i="25"/>
  <c r="CR55" i="25"/>
  <c r="CQ55" i="25"/>
  <c r="CO55" i="25"/>
  <c r="CM55" i="25"/>
  <c r="CK55" i="25"/>
  <c r="CI55" i="25"/>
  <c r="CG55" i="25"/>
  <c r="CE55" i="25"/>
  <c r="CD55" i="25"/>
  <c r="CC55" i="25"/>
  <c r="CB55" i="25"/>
  <c r="CA55" i="25"/>
  <c r="BY55" i="25"/>
  <c r="BX55" i="25"/>
  <c r="BW55" i="25"/>
  <c r="BV55" i="25"/>
  <c r="BU55" i="25"/>
  <c r="BS55" i="25"/>
  <c r="BR55" i="25"/>
  <c r="BQ55" i="25"/>
  <c r="BP55" i="25"/>
  <c r="BO55" i="25"/>
  <c r="BM55" i="25"/>
  <c r="BL55" i="25"/>
  <c r="BJ55" i="25"/>
  <c r="BI55" i="25"/>
  <c r="BH55" i="25"/>
  <c r="BF55" i="25"/>
  <c r="BE55" i="25"/>
  <c r="BD55" i="25"/>
  <c r="BG55" i="25" s="1"/>
  <c r="BB55" i="25"/>
  <c r="BA55" i="25"/>
  <c r="AZ55" i="25"/>
  <c r="BC55" i="25" s="1"/>
  <c r="AX55" i="25"/>
  <c r="AW55" i="25"/>
  <c r="AV55" i="25"/>
  <c r="AY55" i="25" s="1"/>
  <c r="AT55" i="25"/>
  <c r="AS55" i="25"/>
  <c r="AR55" i="25"/>
  <c r="AP55" i="25"/>
  <c r="AO55" i="25"/>
  <c r="AN55" i="25"/>
  <c r="AQ55" i="25" s="1"/>
  <c r="AL55" i="25"/>
  <c r="AK55" i="25"/>
  <c r="AJ55" i="25"/>
  <c r="AM55" i="25" s="1"/>
  <c r="AH55" i="25"/>
  <c r="AG55" i="25"/>
  <c r="AF55" i="25"/>
  <c r="AE55" i="25"/>
  <c r="AC55" i="25"/>
  <c r="AB55" i="25"/>
  <c r="AA55" i="25"/>
  <c r="AD55" i="25" s="1"/>
  <c r="Y55" i="25"/>
  <c r="X55" i="25"/>
  <c r="W55" i="25"/>
  <c r="U55" i="25"/>
  <c r="T55" i="25"/>
  <c r="S55" i="25"/>
  <c r="V55" i="25" s="1"/>
  <c r="Q55" i="25"/>
  <c r="P55" i="25"/>
  <c r="O55" i="25"/>
  <c r="R55" i="25" s="1"/>
  <c r="M55" i="25"/>
  <c r="L55" i="25"/>
  <c r="K55" i="25"/>
  <c r="I55" i="25"/>
  <c r="H55" i="25"/>
  <c r="G55" i="25"/>
  <c r="J55" i="25" s="1"/>
  <c r="F55" i="25"/>
  <c r="CY53" i="25"/>
  <c r="CW53" i="25"/>
  <c r="CT53" i="25"/>
  <c r="CP53" i="25"/>
  <c r="CN53" i="25"/>
  <c r="CL53" i="25"/>
  <c r="CJ53" i="25"/>
  <c r="CH53" i="25"/>
  <c r="CF53" i="25"/>
  <c r="BZ53" i="25"/>
  <c r="BT53" i="25"/>
  <c r="CY52" i="25"/>
  <c r="CW52" i="25"/>
  <c r="CT52" i="25"/>
  <c r="CP52" i="25"/>
  <c r="CN52" i="25"/>
  <c r="CL52" i="25"/>
  <c r="CJ52" i="25"/>
  <c r="CH52" i="25"/>
  <c r="CF52" i="25"/>
  <c r="BZ52" i="25"/>
  <c r="BT52" i="25"/>
  <c r="CZ52" i="25" s="1"/>
  <c r="CY50" i="25"/>
  <c r="CW50" i="25"/>
  <c r="CT50" i="25"/>
  <c r="CP50" i="25"/>
  <c r="CN50" i="25"/>
  <c r="CL50" i="25"/>
  <c r="CJ50" i="25"/>
  <c r="CH50" i="25"/>
  <c r="CF50" i="25"/>
  <c r="BZ50" i="25"/>
  <c r="BT50" i="25"/>
  <c r="CY49" i="25"/>
  <c r="CW49" i="25"/>
  <c r="CT49" i="25"/>
  <c r="CP49" i="25"/>
  <c r="CN49" i="25"/>
  <c r="CL49" i="25"/>
  <c r="CJ49" i="25"/>
  <c r="CH49" i="25"/>
  <c r="CF49" i="25"/>
  <c r="BZ49" i="25"/>
  <c r="BT49" i="25"/>
  <c r="CY48" i="25"/>
  <c r="CW48" i="25"/>
  <c r="CT48" i="25"/>
  <c r="CP48" i="25"/>
  <c r="CN48" i="25"/>
  <c r="CL48" i="25"/>
  <c r="CJ48" i="25"/>
  <c r="CH48" i="25"/>
  <c r="CF48" i="25"/>
  <c r="BZ48" i="25"/>
  <c r="BT48" i="25"/>
  <c r="CY47" i="25"/>
  <c r="CW47" i="25"/>
  <c r="CT47" i="25"/>
  <c r="CP47" i="25"/>
  <c r="CN47" i="25"/>
  <c r="CL47" i="25"/>
  <c r="CJ47" i="25"/>
  <c r="CH47" i="25"/>
  <c r="CF47" i="25"/>
  <c r="BZ47" i="25"/>
  <c r="BT47" i="25"/>
  <c r="CY46" i="25"/>
  <c r="CW46" i="25"/>
  <c r="CT46" i="25"/>
  <c r="CP46" i="25"/>
  <c r="CN46" i="25"/>
  <c r="CL46" i="25"/>
  <c r="CJ46" i="25"/>
  <c r="CH46" i="25"/>
  <c r="CF46" i="25"/>
  <c r="BZ46" i="25"/>
  <c r="BT46" i="25"/>
  <c r="CY45" i="25"/>
  <c r="CW45" i="25"/>
  <c r="CT45" i="25"/>
  <c r="CP45" i="25"/>
  <c r="CN45" i="25"/>
  <c r="CL45" i="25"/>
  <c r="CJ45" i="25"/>
  <c r="CH45" i="25"/>
  <c r="CF45" i="25"/>
  <c r="BZ45" i="25"/>
  <c r="BT45" i="25"/>
  <c r="CY44" i="25"/>
  <c r="CW44" i="25"/>
  <c r="CT44" i="25"/>
  <c r="CP44" i="25"/>
  <c r="CN44" i="25"/>
  <c r="CL44" i="25"/>
  <c r="CJ44" i="25"/>
  <c r="CH44" i="25"/>
  <c r="CF44" i="25"/>
  <c r="BZ44" i="25"/>
  <c r="BT44" i="25"/>
  <c r="CY43" i="25"/>
  <c r="CW43" i="25"/>
  <c r="CT43" i="25"/>
  <c r="CP43" i="25"/>
  <c r="CN43" i="25"/>
  <c r="CL43" i="25"/>
  <c r="CJ43" i="25"/>
  <c r="CH43" i="25"/>
  <c r="CF43" i="25"/>
  <c r="BZ43" i="25"/>
  <c r="BT43" i="25"/>
  <c r="CY42" i="25"/>
  <c r="CW42" i="25"/>
  <c r="CT42" i="25"/>
  <c r="CP42" i="25"/>
  <c r="CN42" i="25"/>
  <c r="CL42" i="25"/>
  <c r="CJ42" i="25"/>
  <c r="CH42" i="25"/>
  <c r="CF42" i="25"/>
  <c r="BZ42" i="25"/>
  <c r="BT42" i="25"/>
  <c r="CY41" i="25"/>
  <c r="CW41" i="25"/>
  <c r="CT41" i="25"/>
  <c r="CP41" i="25"/>
  <c r="CN41" i="25"/>
  <c r="CL41" i="25"/>
  <c r="CJ41" i="25"/>
  <c r="CH41" i="25"/>
  <c r="CF41" i="25"/>
  <c r="BZ41" i="25"/>
  <c r="BT41" i="25"/>
  <c r="CY40" i="25"/>
  <c r="CW40" i="25"/>
  <c r="CT40" i="25"/>
  <c r="CP40" i="25"/>
  <c r="CN40" i="25"/>
  <c r="CL40" i="25"/>
  <c r="CJ40" i="25"/>
  <c r="CH40" i="25"/>
  <c r="CF40" i="25"/>
  <c r="BZ40" i="25"/>
  <c r="BT40" i="25"/>
  <c r="CY39" i="25"/>
  <c r="CW39" i="25"/>
  <c r="CT39" i="25"/>
  <c r="CP39" i="25"/>
  <c r="CN39" i="25"/>
  <c r="CL39" i="25"/>
  <c r="CJ39" i="25"/>
  <c r="CH39" i="25"/>
  <c r="CF39" i="25"/>
  <c r="BZ39" i="25"/>
  <c r="BT39" i="25"/>
  <c r="CY38" i="25"/>
  <c r="CW38" i="25"/>
  <c r="CT38" i="25"/>
  <c r="CP38" i="25"/>
  <c r="CN38" i="25"/>
  <c r="CL38" i="25"/>
  <c r="CJ38" i="25"/>
  <c r="CH38" i="25"/>
  <c r="CF38" i="25"/>
  <c r="BZ38" i="25"/>
  <c r="BT38" i="25"/>
  <c r="CY37" i="25"/>
  <c r="CW37" i="25"/>
  <c r="CT37" i="25"/>
  <c r="CP37" i="25"/>
  <c r="CN37" i="25"/>
  <c r="CL37" i="25"/>
  <c r="CJ37" i="25"/>
  <c r="CH37" i="25"/>
  <c r="CF37" i="25"/>
  <c r="BZ37" i="25"/>
  <c r="BT37" i="25"/>
  <c r="CY36" i="25"/>
  <c r="CW36" i="25"/>
  <c r="CT36" i="25"/>
  <c r="CP36" i="25"/>
  <c r="CN36" i="25"/>
  <c r="CL36" i="25"/>
  <c r="CJ36" i="25"/>
  <c r="CH36" i="25"/>
  <c r="CF36" i="25"/>
  <c r="BZ36" i="25"/>
  <c r="BT36" i="25"/>
  <c r="CY35" i="25"/>
  <c r="CW35" i="25"/>
  <c r="CT35" i="25"/>
  <c r="CP35" i="25"/>
  <c r="CN35" i="25"/>
  <c r="CL35" i="25"/>
  <c r="CJ35" i="25"/>
  <c r="CH35" i="25"/>
  <c r="CF35" i="25"/>
  <c r="BZ35" i="25"/>
  <c r="BT35" i="25"/>
  <c r="CY34" i="25"/>
  <c r="CW34" i="25"/>
  <c r="CT34" i="25"/>
  <c r="CP34" i="25"/>
  <c r="CN34" i="25"/>
  <c r="CL34" i="25"/>
  <c r="CJ34" i="25"/>
  <c r="CH34" i="25"/>
  <c r="CF34" i="25"/>
  <c r="BZ34" i="25"/>
  <c r="BT34" i="25"/>
  <c r="CY33" i="25"/>
  <c r="CW33" i="25"/>
  <c r="CT33" i="25"/>
  <c r="CP33" i="25"/>
  <c r="CN33" i="25"/>
  <c r="CL33" i="25"/>
  <c r="CJ33" i="25"/>
  <c r="CH33" i="25"/>
  <c r="CF33" i="25"/>
  <c r="BZ33" i="25"/>
  <c r="BT33" i="25"/>
  <c r="CY32" i="25"/>
  <c r="CW32" i="25"/>
  <c r="CT32" i="25"/>
  <c r="CP32" i="25"/>
  <c r="CN32" i="25"/>
  <c r="CL32" i="25"/>
  <c r="CJ32" i="25"/>
  <c r="CH32" i="25"/>
  <c r="CF32" i="25"/>
  <c r="BZ32" i="25"/>
  <c r="BT32" i="25"/>
  <c r="CY31" i="25"/>
  <c r="CW31" i="25"/>
  <c r="CT31" i="25"/>
  <c r="CP31" i="25"/>
  <c r="CN31" i="25"/>
  <c r="CL31" i="25"/>
  <c r="CJ31" i="25"/>
  <c r="CH31" i="25"/>
  <c r="CF31" i="25"/>
  <c r="BZ31" i="25"/>
  <c r="BT31" i="25"/>
  <c r="CY30" i="25"/>
  <c r="CW30" i="25"/>
  <c r="CT30" i="25"/>
  <c r="CP30" i="25"/>
  <c r="CN30" i="25"/>
  <c r="CL30" i="25"/>
  <c r="CJ30" i="25"/>
  <c r="CH30" i="25"/>
  <c r="CF30" i="25"/>
  <c r="BZ30" i="25"/>
  <c r="BT30" i="25"/>
  <c r="CY29" i="25"/>
  <c r="CW29" i="25"/>
  <c r="CT29" i="25"/>
  <c r="CP29" i="25"/>
  <c r="CN29" i="25"/>
  <c r="CL29" i="25"/>
  <c r="CJ29" i="25"/>
  <c r="CH29" i="25"/>
  <c r="CF29" i="25"/>
  <c r="BZ29" i="25"/>
  <c r="BT29" i="25"/>
  <c r="CY28" i="25"/>
  <c r="CW28" i="25"/>
  <c r="CT28" i="25"/>
  <c r="CP28" i="25"/>
  <c r="CN28" i="25"/>
  <c r="CL28" i="25"/>
  <c r="CJ28" i="25"/>
  <c r="CH28" i="25"/>
  <c r="CF28" i="25"/>
  <c r="BZ28" i="25"/>
  <c r="BT28" i="25"/>
  <c r="CY27" i="25"/>
  <c r="CW27" i="25"/>
  <c r="CT27" i="25"/>
  <c r="CP27" i="25"/>
  <c r="CN27" i="25"/>
  <c r="CL27" i="25"/>
  <c r="CJ27" i="25"/>
  <c r="CH27" i="25"/>
  <c r="CF27" i="25"/>
  <c r="BZ27" i="25"/>
  <c r="BT27" i="25"/>
  <c r="CY26" i="25"/>
  <c r="CW26" i="25"/>
  <c r="CT26" i="25"/>
  <c r="CP26" i="25"/>
  <c r="CN26" i="25"/>
  <c r="CL26" i="25"/>
  <c r="CJ26" i="25"/>
  <c r="CH26" i="25"/>
  <c r="CF26" i="25"/>
  <c r="BZ26" i="25"/>
  <c r="BT26" i="25"/>
  <c r="CY25" i="25"/>
  <c r="CW25" i="25"/>
  <c r="CT25" i="25"/>
  <c r="CP25" i="25"/>
  <c r="CN25" i="25"/>
  <c r="CL25" i="25"/>
  <c r="CJ25" i="25"/>
  <c r="CH25" i="25"/>
  <c r="CF25" i="25"/>
  <c r="BZ25" i="25"/>
  <c r="BT25" i="25"/>
  <c r="CY24" i="25"/>
  <c r="CW24" i="25"/>
  <c r="CT24" i="25"/>
  <c r="CP24" i="25"/>
  <c r="CN24" i="25"/>
  <c r="CL24" i="25"/>
  <c r="CJ24" i="25"/>
  <c r="CH24" i="25"/>
  <c r="CF24" i="25"/>
  <c r="BZ24" i="25"/>
  <c r="BT24" i="25"/>
  <c r="CY23" i="25"/>
  <c r="CW23" i="25"/>
  <c r="CT23" i="25"/>
  <c r="CP23" i="25"/>
  <c r="CN23" i="25"/>
  <c r="CL23" i="25"/>
  <c r="CJ23" i="25"/>
  <c r="CH23" i="25"/>
  <c r="CF23" i="25"/>
  <c r="BZ23" i="25"/>
  <c r="BT23" i="25"/>
  <c r="CY22" i="25"/>
  <c r="CW22" i="25"/>
  <c r="CT22" i="25"/>
  <c r="CP22" i="25"/>
  <c r="CN22" i="25"/>
  <c r="CL22" i="25"/>
  <c r="CJ22" i="25"/>
  <c r="CH22" i="25"/>
  <c r="CF22" i="25"/>
  <c r="BZ22" i="25"/>
  <c r="BT22" i="25"/>
  <c r="CY21" i="25"/>
  <c r="CW21" i="25"/>
  <c r="CT21" i="25"/>
  <c r="CP21" i="25"/>
  <c r="CN21" i="25"/>
  <c r="CL21" i="25"/>
  <c r="CJ21" i="25"/>
  <c r="CH21" i="25"/>
  <c r="CF21" i="25"/>
  <c r="BZ21" i="25"/>
  <c r="BT21" i="25"/>
  <c r="CY20" i="25"/>
  <c r="CW20" i="25"/>
  <c r="CT20" i="25"/>
  <c r="CP20" i="25"/>
  <c r="CN20" i="25"/>
  <c r="CL20" i="25"/>
  <c r="CJ20" i="25"/>
  <c r="CH20" i="25"/>
  <c r="CF20" i="25"/>
  <c r="BZ20" i="25"/>
  <c r="BT20" i="25"/>
  <c r="CY19" i="25"/>
  <c r="CW19" i="25"/>
  <c r="CT19" i="25"/>
  <c r="CP19" i="25"/>
  <c r="CN19" i="25"/>
  <c r="CL19" i="25"/>
  <c r="CJ19" i="25"/>
  <c r="CH19" i="25"/>
  <c r="CF19" i="25"/>
  <c r="BZ19" i="25"/>
  <c r="BT19" i="25"/>
  <c r="CY18" i="25"/>
  <c r="CW18" i="25"/>
  <c r="CT18" i="25"/>
  <c r="CP18" i="25"/>
  <c r="CN18" i="25"/>
  <c r="CL18" i="25"/>
  <c r="CJ18" i="25"/>
  <c r="CH18" i="25"/>
  <c r="CF18" i="25"/>
  <c r="BZ18" i="25"/>
  <c r="BT18" i="25"/>
  <c r="CY17" i="25"/>
  <c r="CW17" i="25"/>
  <c r="CT17" i="25"/>
  <c r="CP17" i="25"/>
  <c r="CN17" i="25"/>
  <c r="CL17" i="25"/>
  <c r="CJ17" i="25"/>
  <c r="CH17" i="25"/>
  <c r="CF17" i="25"/>
  <c r="BZ17" i="25"/>
  <c r="BT17" i="25"/>
  <c r="CY16" i="25"/>
  <c r="CW16" i="25"/>
  <c r="CT16" i="25"/>
  <c r="CP16" i="25"/>
  <c r="CN16" i="25"/>
  <c r="CL16" i="25"/>
  <c r="CJ16" i="25"/>
  <c r="CH16" i="25"/>
  <c r="CF16" i="25"/>
  <c r="BZ16" i="25"/>
  <c r="BT16" i="25"/>
  <c r="CY15" i="25"/>
  <c r="CW15" i="25"/>
  <c r="CT15" i="25"/>
  <c r="CP15" i="25"/>
  <c r="CN15" i="25"/>
  <c r="CL15" i="25"/>
  <c r="CJ15" i="25"/>
  <c r="CH15" i="25"/>
  <c r="CF15" i="25"/>
  <c r="BZ15" i="25"/>
  <c r="BT15" i="25"/>
  <c r="CY14" i="25"/>
  <c r="CW14" i="25"/>
  <c r="CT14" i="25"/>
  <c r="CP14" i="25"/>
  <c r="CN14" i="25"/>
  <c r="CL14" i="25"/>
  <c r="CJ14" i="25"/>
  <c r="CH14" i="25"/>
  <c r="CF14" i="25"/>
  <c r="BZ14" i="25"/>
  <c r="BT14" i="25"/>
  <c r="CY13" i="25"/>
  <c r="CW13" i="25"/>
  <c r="CT13" i="25"/>
  <c r="CP13" i="25"/>
  <c r="CN13" i="25"/>
  <c r="CL13" i="25"/>
  <c r="CJ13" i="25"/>
  <c r="CH13" i="25"/>
  <c r="CF13" i="25"/>
  <c r="BZ13" i="25"/>
  <c r="BT13" i="25"/>
  <c r="CY12" i="25"/>
  <c r="CW12" i="25"/>
  <c r="CT12" i="25"/>
  <c r="CP12" i="25"/>
  <c r="CN12" i="25"/>
  <c r="CL12" i="25"/>
  <c r="CJ12" i="25"/>
  <c r="CH12" i="25"/>
  <c r="CF12" i="25"/>
  <c r="BZ12" i="25"/>
  <c r="BT12" i="25"/>
  <c r="CY11" i="25"/>
  <c r="CW11" i="25"/>
  <c r="CT11" i="25"/>
  <c r="CP11" i="25"/>
  <c r="CN11" i="25"/>
  <c r="CL11" i="25"/>
  <c r="CJ11" i="25"/>
  <c r="CH11" i="25"/>
  <c r="CF11" i="25"/>
  <c r="BZ11" i="25"/>
  <c r="AU11" i="25"/>
  <c r="AU55" i="25" l="1"/>
  <c r="N55" i="25"/>
  <c r="CZ37" i="25"/>
  <c r="CZ23" i="25"/>
  <c r="CZ26" i="25"/>
  <c r="CZ40" i="25"/>
  <c r="CZ47" i="25"/>
  <c r="CZ50" i="25"/>
  <c r="CZ13" i="25"/>
  <c r="CZ28" i="25"/>
  <c r="CZ42" i="25"/>
  <c r="BN55" i="25"/>
  <c r="CZ16" i="25"/>
  <c r="CZ30" i="25"/>
  <c r="CZ19" i="25"/>
  <c r="CZ33" i="25"/>
  <c r="CZ22" i="25"/>
  <c r="CZ36" i="25"/>
  <c r="CZ25" i="25"/>
  <c r="CZ39" i="25"/>
  <c r="CZ27" i="25"/>
  <c r="CZ41" i="25"/>
  <c r="CZ44" i="25"/>
  <c r="CZ18" i="25"/>
  <c r="CZ32" i="25"/>
  <c r="CZ46" i="25"/>
  <c r="CZ12" i="25"/>
  <c r="CZ21" i="25"/>
  <c r="CZ35" i="25"/>
  <c r="CZ49" i="25"/>
  <c r="CZ24" i="25"/>
  <c r="CZ38" i="25"/>
  <c r="CZ53" i="25"/>
  <c r="CZ11" i="25"/>
  <c r="CZ29" i="25"/>
  <c r="CZ43" i="25"/>
  <c r="CZ15" i="25"/>
  <c r="CZ17" i="25"/>
  <c r="CZ31" i="25"/>
  <c r="CZ45" i="25"/>
  <c r="CZ14" i="25"/>
  <c r="CZ20" i="25"/>
  <c r="CZ34" i="25"/>
  <c r="CZ48" i="25"/>
  <c r="BK55" i="25"/>
  <c r="Z55" i="25"/>
  <c r="AI55" i="25"/>
  <c r="CW55" i="25"/>
  <c r="BT55" i="25"/>
  <c r="CF55" i="25"/>
  <c r="CH55" i="25"/>
  <c r="BZ55" i="25"/>
  <c r="CJ55" i="25"/>
  <c r="CL55" i="25"/>
  <c r="CN55" i="25"/>
  <c r="CP55" i="25"/>
  <c r="CY55" i="25"/>
  <c r="CT55" i="25"/>
  <c r="CZ55" i="2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Brandmeier, Tamara</author>
  </authors>
  <commentList>
    <comment ref="B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Unterschiedung zu Pflegehosen? 
Typ der Hose anderer? --&gt; Modell raussuchen
</t>
        </r>
      </text>
    </comment>
    <comment ref="A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Gesamtanzahl der einzelnen Dienstbekleidungsstücke pro Woche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Brandmeier, Tamara</author>
  </authors>
  <commentList>
    <comment ref="A8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Gesamtanzahl der einzelnen Dienstbekleidungsstücke pro Woche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Brandmeier, Tamara</author>
  </authors>
  <commentList>
    <comment ref="B4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Unterschiedung zu Pflegehosen? 
Typ der Hose anderer? --&gt; Modell raussuchen
</t>
        </r>
      </text>
    </comment>
    <comment ref="A6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Gesamtanzahl der einzelnen Dienstbekleidungsstücke pro Woche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Brandmeier, Tamara</author>
    <author>Kucz Anja</author>
  </authors>
  <commentList>
    <comment ref="B4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Unterschiedung zu Pflegehosen? 
Typ der Hose anderer? --&gt; Modell raussuchen
</t>
        </r>
      </text>
    </comment>
    <comment ref="A6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Gesamtanzahl der einzelnen Dienstbekleidungsstücke pro Woche
</t>
        </r>
      </text>
    </comment>
    <comment ref="B19" authorId="1" shapeId="0" xr:uid="{DA484DBB-512A-4F14-B57C-47692DBAE809}">
      <text>
        <r>
          <rPr>
            <b/>
            <sz val="9"/>
            <color indexed="81"/>
            <rFont val="Segoe UI"/>
            <charset val="1"/>
          </rPr>
          <t>Kucz Anja:</t>
        </r>
        <r>
          <rPr>
            <sz val="9"/>
            <color indexed="81"/>
            <rFont val="Segoe UI"/>
            <charset val="1"/>
          </rPr>
          <t xml:space="preserve">
Reinigung, Hauswirtschaft incl BGH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Brandmeier, Tamara</author>
  </authors>
  <commentList>
    <comment ref="B4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Unterschiedung zu Pflegehosen? 
Typ der Hose anderer? --&gt; Modell raussuchen
</t>
        </r>
      </text>
    </comment>
    <comment ref="A6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Gesamtanzahl der einzelnen Dienstbekleidungsstücke pro Woche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Brandmeier, Tamara</author>
  </authors>
  <commentList>
    <comment ref="R3" authorId="0" shapeId="0" xr:uid="{00000000-0006-0000-0A00-000001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wird dieses auch beliefert
</t>
        </r>
      </text>
    </comment>
    <comment ref="A5" authorId="0" shapeId="0" xr:uid="{00000000-0006-0000-0A00-000002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alle, die Dienstbekleidung tragen aufführen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Schröck Manuela</author>
    <author>Kucz Anja</author>
    <author>Brandmeier, Tamara</author>
  </authors>
  <commentList>
    <comment ref="F3" authorId="0" shapeId="0" xr:uid="{00000000-0006-0000-0F00-000001000000}">
      <text>
        <r>
          <rPr>
            <b/>
            <sz val="9"/>
            <color indexed="81"/>
            <rFont val="Segoe UI"/>
            <family val="2"/>
          </rPr>
          <t>Schröck Manuela:</t>
        </r>
        <r>
          <rPr>
            <sz val="9"/>
            <color indexed="81"/>
            <rFont val="Segoe UI"/>
            <family val="2"/>
          </rPr>
          <t xml:space="preserve">
wird aufgeteil für AO, PIPE, Neugeborene, Kreissaal, A1 und Bettenzentrale </t>
        </r>
      </text>
    </comment>
    <comment ref="CX3" authorId="1" shapeId="0" xr:uid="{00000000-0006-0000-0F00-000002000000}">
      <text>
        <r>
          <rPr>
            <b/>
            <sz val="9"/>
            <color indexed="81"/>
            <rFont val="Segoe UI"/>
            <family val="2"/>
          </rPr>
          <t>Kucz Anja:</t>
        </r>
        <r>
          <rPr>
            <sz val="9"/>
            <color indexed="81"/>
            <rFont val="Segoe UI"/>
            <family val="2"/>
          </rPr>
          <t xml:space="preserve">
wo ist die Lieferstelle? Verwendung?</t>
        </r>
      </text>
    </comment>
    <comment ref="W6" authorId="1" shapeId="0" xr:uid="{BB42C06E-994B-4EE7-9D58-34DD7382AE85}">
      <text>
        <r>
          <rPr>
            <b/>
            <sz val="9"/>
            <color indexed="81"/>
            <rFont val="Segoe UI"/>
            <charset val="1"/>
          </rPr>
          <t>Kucz Anja:</t>
        </r>
        <r>
          <rPr>
            <sz val="9"/>
            <color indexed="81"/>
            <rFont val="Segoe UI"/>
            <charset val="1"/>
          </rPr>
          <t xml:space="preserve">
dauerhafte Veränderungen seit Jan 26, Mo-Fr je 20 Betten aus Bettenzentrale </t>
        </r>
      </text>
    </comment>
    <comment ref="A83" authorId="2" shapeId="0" xr:uid="{00000000-0006-0000-0F00-00000F000000}">
      <text>
        <r>
          <rPr>
            <b/>
            <sz val="9"/>
            <color indexed="81"/>
            <rFont val="Segoe UI"/>
            <family val="2"/>
          </rPr>
          <t>Brandmeier, Tamara:</t>
        </r>
        <r>
          <rPr>
            <sz val="9"/>
            <color indexed="81"/>
            <rFont val="Segoe UI"/>
            <family val="2"/>
          </rPr>
          <t xml:space="preserve">
alle, die Dienstbekleidung tragen aufführen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Kucz Anja</author>
  </authors>
  <commentList>
    <comment ref="AH13" authorId="0" shapeId="0" xr:uid="{559A3772-2CF9-46CA-AB10-757E8FADBB53}">
      <text>
        <r>
          <rPr>
            <b/>
            <sz val="9"/>
            <color indexed="81"/>
            <rFont val="Segoe UI"/>
            <charset val="1"/>
          </rPr>
          <t>Kucz Anja:</t>
        </r>
        <r>
          <rPr>
            <sz val="9"/>
            <color indexed="81"/>
            <rFont val="Segoe UI"/>
            <charset val="1"/>
          </rPr>
          <t xml:space="preserve">
Umstellung auf Vala Protect</t>
        </r>
      </text>
    </comment>
  </commentList>
</comments>
</file>

<file path=xl/sharedStrings.xml><?xml version="1.0" encoding="utf-8"?>
<sst xmlns="http://schemas.openxmlformats.org/spreadsheetml/2006/main" count="2015" uniqueCount="721">
  <si>
    <t>Station</t>
  </si>
  <si>
    <t>Belieferungsrhtythmus</t>
  </si>
  <si>
    <t xml:space="preserve">Dialyse </t>
  </si>
  <si>
    <t>Strahlentherapie</t>
  </si>
  <si>
    <t>Anzahl Betten</t>
  </si>
  <si>
    <t>Anzahl Mitarbeiter</t>
  </si>
  <si>
    <t>bettenführende Station</t>
  </si>
  <si>
    <t>keine bettenführenden Stationen</t>
  </si>
  <si>
    <t>Technik</t>
  </si>
  <si>
    <t>Empfang</t>
  </si>
  <si>
    <t>Küche</t>
  </si>
  <si>
    <t>Bekleidungsprofil</t>
  </si>
  <si>
    <t>Arzt</t>
  </si>
  <si>
    <t>Pflege</t>
  </si>
  <si>
    <t>Oberteil</t>
  </si>
  <si>
    <t>Bekleidungsprofil Arzt</t>
  </si>
  <si>
    <t>Unterteil</t>
  </si>
  <si>
    <t>Gewebe</t>
  </si>
  <si>
    <t>Ausstattungsmenge gesamt pro Woche</t>
  </si>
  <si>
    <t>Klinikum Traunstein</t>
  </si>
  <si>
    <t>0/1</t>
  </si>
  <si>
    <t>1/1</t>
  </si>
  <si>
    <t>1/5</t>
  </si>
  <si>
    <t>1/6</t>
  </si>
  <si>
    <t>2/1</t>
  </si>
  <si>
    <t>2/5</t>
  </si>
  <si>
    <t>2/6</t>
  </si>
  <si>
    <t>3/1</t>
  </si>
  <si>
    <t>2 Ganituren je MA Kredit auf Ausgabesystem</t>
  </si>
  <si>
    <t>3/2</t>
  </si>
  <si>
    <t>3/3</t>
  </si>
  <si>
    <t>3/6</t>
  </si>
  <si>
    <t>4/1</t>
  </si>
  <si>
    <t>4/2</t>
  </si>
  <si>
    <t>4/6</t>
  </si>
  <si>
    <t>5/12</t>
  </si>
  <si>
    <t>5/3</t>
  </si>
  <si>
    <t>Med. Intensiv</t>
  </si>
  <si>
    <t>OP Intensiv Nord</t>
  </si>
  <si>
    <t>OP Intensiv Süd</t>
  </si>
  <si>
    <t>Päd. Intensiv</t>
  </si>
  <si>
    <t>ZOPV</t>
  </si>
  <si>
    <t>Päd. TK</t>
  </si>
  <si>
    <t>Schlupfhose blau</t>
  </si>
  <si>
    <t>Bekleidungsprofil Therapie</t>
  </si>
  <si>
    <t>Bekleidungsprofil Funktionen</t>
  </si>
  <si>
    <t>Kasack grün</t>
  </si>
  <si>
    <t>Schlupfhose grün</t>
  </si>
  <si>
    <t>Arbeitshose grau lang</t>
  </si>
  <si>
    <t>Kochjacke</t>
  </si>
  <si>
    <t>Kochhose</t>
  </si>
  <si>
    <t>18 (24)</t>
  </si>
  <si>
    <t>9 (24)</t>
  </si>
  <si>
    <t>werktags</t>
  </si>
  <si>
    <t>Onko-TK</t>
  </si>
  <si>
    <t>OSZ</t>
  </si>
  <si>
    <t>ZNA</t>
  </si>
  <si>
    <t>Stroke</t>
  </si>
  <si>
    <t>HKL/Kardio</t>
  </si>
  <si>
    <t>Endo</t>
  </si>
  <si>
    <t>Apotheke</t>
  </si>
  <si>
    <t>Radiologie</t>
  </si>
  <si>
    <t>KJPSO</t>
  </si>
  <si>
    <t>Kreißsaal</t>
  </si>
  <si>
    <t>Reinigung / Service</t>
  </si>
  <si>
    <t>AOZ</t>
  </si>
  <si>
    <t>AEMP</t>
  </si>
  <si>
    <t>01 Stationswäsche</t>
  </si>
  <si>
    <t>Stück</t>
  </si>
  <si>
    <t>S010000</t>
  </si>
  <si>
    <t>A1000002</t>
  </si>
  <si>
    <t>Bademantel</t>
  </si>
  <si>
    <t>100% Baumwolle 480g/m²</t>
  </si>
  <si>
    <t>A1000108</t>
  </si>
  <si>
    <t>40x40</t>
  </si>
  <si>
    <t>60% Baumwolle / 40% Polyester 130g/m²</t>
  </si>
  <si>
    <t>50% Polyester / 50% Baumwolle 150g/m²</t>
  </si>
  <si>
    <t>65% Polyester / 35% Baumwolle 245g/m²</t>
  </si>
  <si>
    <t>S014300</t>
  </si>
  <si>
    <t>A1001387</t>
  </si>
  <si>
    <t>WL Badevorleger 'Imperium' 50x70cm</t>
  </si>
  <si>
    <t>100% Baumwolle 630g/m²</t>
  </si>
  <si>
    <t>S014700</t>
  </si>
  <si>
    <t>A1003867</t>
  </si>
  <si>
    <t>PKV Wendekissenbezug 'Modena' 4mm Streifensatin 40x40 weiß SV</t>
  </si>
  <si>
    <t>100% Baumwolle 140g/m²</t>
  </si>
  <si>
    <t>ohne Angabe</t>
  </si>
  <si>
    <t>S009000</t>
  </si>
  <si>
    <t>A1000106</t>
  </si>
  <si>
    <t>Wendebettbezug PIANO Standard 140x210cm</t>
  </si>
  <si>
    <t>S014200</t>
  </si>
  <si>
    <t>A1003866</t>
  </si>
  <si>
    <t>WEISS</t>
  </si>
  <si>
    <t>PKV Wendebettbezug 'Modena'4mm Streifensatin 140x210cm SV</t>
  </si>
  <si>
    <t>S012500</t>
  </si>
  <si>
    <t xml:space="preserve">40x80 </t>
  </si>
  <si>
    <t>Wendekissenbezug PIANO grau/weiß 40x80cm</t>
  </si>
  <si>
    <t>S012700</t>
  </si>
  <si>
    <t>80x80</t>
  </si>
  <si>
    <t>Wendekissenbezug PIANO grau/weiß 80x80cm</t>
  </si>
  <si>
    <t>S014900</t>
  </si>
  <si>
    <t>40x80</t>
  </si>
  <si>
    <t>PKV Wendekissenbezug 'Modena' 4mm Streifensatin 40x80 weiß SV</t>
  </si>
  <si>
    <t>S015100</t>
  </si>
  <si>
    <t>PKV Wendekissenbezug 'Modena' 4mm Streifensatin 80x80 weiß SV</t>
  </si>
  <si>
    <t>Wendekasack grün</t>
  </si>
  <si>
    <t>Wendehose grün</t>
  </si>
  <si>
    <t>S013200</t>
  </si>
  <si>
    <t>A1005546</t>
  </si>
  <si>
    <t>UNI2</t>
  </si>
  <si>
    <t>Patientenhemd</t>
  </si>
  <si>
    <t>52% Polyester / 48% Baumwolle 135g/m²</t>
  </si>
  <si>
    <t>S013300</t>
  </si>
  <si>
    <t>A1000072</t>
  </si>
  <si>
    <t>XXL</t>
  </si>
  <si>
    <t>Patientenhemden XXL</t>
  </si>
  <si>
    <t>50% Polyester / 50% Baumwolle 170g/m²</t>
  </si>
  <si>
    <t>S011700</t>
  </si>
  <si>
    <t>A1000051</t>
  </si>
  <si>
    <t>160X290</t>
  </si>
  <si>
    <t>Kappenbettlaken weiß 160X290cm</t>
  </si>
  <si>
    <t>50% Polyester / 50% Baumwolle 180g/m²</t>
  </si>
  <si>
    <t>S013700</t>
  </si>
  <si>
    <t>A1000091</t>
  </si>
  <si>
    <t>Standard Spannbettlaken (weiß/gold/blau)</t>
  </si>
  <si>
    <t>65% Polyester / 35% Baumwolle 165g/m²</t>
  </si>
  <si>
    <t>S013800</t>
  </si>
  <si>
    <t>A1000093</t>
  </si>
  <si>
    <t>90X210</t>
  </si>
  <si>
    <t>Stecklaken weiß</t>
  </si>
  <si>
    <t>S012000</t>
  </si>
  <si>
    <t>A1006646</t>
  </si>
  <si>
    <t>40X80</t>
  </si>
  <si>
    <t>Kopfkissen Inlett 40x80cm</t>
  </si>
  <si>
    <t>06 Einziehware</t>
  </si>
  <si>
    <t>S012200</t>
  </si>
  <si>
    <t>80X80</t>
  </si>
  <si>
    <t>Kopfkissen Inlett 80x80cm</t>
  </si>
  <si>
    <t>S011800</t>
  </si>
  <si>
    <t>40X40</t>
  </si>
  <si>
    <t>Kopfkissen Inlett 40x40cm</t>
  </si>
  <si>
    <t>S018300</t>
  </si>
  <si>
    <t>Kissenbezug Kind 60x80cm</t>
  </si>
  <si>
    <t>04 Kinderwäsche</t>
  </si>
  <si>
    <t>50% BW / 50% POL 150g/m²</t>
  </si>
  <si>
    <t>S010800</t>
  </si>
  <si>
    <t>A1006645</t>
  </si>
  <si>
    <t>140X200</t>
  </si>
  <si>
    <t>Einziehdecke Standard 140x200cm</t>
  </si>
  <si>
    <t>70X140</t>
  </si>
  <si>
    <t>S001000</t>
  </si>
  <si>
    <t>A1007095</t>
  </si>
  <si>
    <t>Bettbezug Baby 80x80cm</t>
  </si>
  <si>
    <t>03 Babywäsche</t>
  </si>
  <si>
    <t>50% Polyester / 50% Baumwolle 130g/m²</t>
  </si>
  <si>
    <t>S004900</t>
  </si>
  <si>
    <t>100X140</t>
  </si>
  <si>
    <t>Bettbezug Kind 100x140cm</t>
  </si>
  <si>
    <t>S011500</t>
  </si>
  <si>
    <t>A1005081</t>
  </si>
  <si>
    <t>Handtuch 'Sitex' 50x100cm vollfarbig</t>
  </si>
  <si>
    <t>02 Frotteewäsche</t>
  </si>
  <si>
    <t>80% Baumwolle / 20% Polyester 360g/m²</t>
  </si>
  <si>
    <t>S014500</t>
  </si>
  <si>
    <t>A1000037</t>
  </si>
  <si>
    <t>30x50</t>
  </si>
  <si>
    <t>Gästehandtuch 30x50cm</t>
  </si>
  <si>
    <t>100% Baumwolle 400g/m²</t>
  </si>
  <si>
    <t>S011550</t>
  </si>
  <si>
    <t>A1005083</t>
  </si>
  <si>
    <t>Handtuch 'Sitex' 50x50cm vollfarbig (Pflegetuch)</t>
  </si>
  <si>
    <t>S014000</t>
  </si>
  <si>
    <t>A1000105</t>
  </si>
  <si>
    <t>Waschhandschuh</t>
  </si>
  <si>
    <t>80% Baumwolle / 20% Polyester 340g/m²</t>
  </si>
  <si>
    <t>S015200</t>
  </si>
  <si>
    <t>A1006617</t>
  </si>
  <si>
    <t>WL Waschhandschuh Walkware 17x24cm</t>
  </si>
  <si>
    <t>100% Baumwolle 550g/m²</t>
  </si>
  <si>
    <t>S014400</t>
  </si>
  <si>
    <t>A1005587</t>
  </si>
  <si>
    <t>WL Badetuch / Duschtuch 'Bali' 70x140cm</t>
  </si>
  <si>
    <t>90% Baumwolle / 10% Polyester 420g/m²</t>
  </si>
  <si>
    <t>S014600</t>
  </si>
  <si>
    <t>A1000046</t>
  </si>
  <si>
    <t>WL Handtuch 'Bali' 50x100cm</t>
  </si>
  <si>
    <t>S000200</t>
  </si>
  <si>
    <t>A1001299</t>
  </si>
  <si>
    <t>Body Kurzarm/Langarm 2 Knöpfe FROTTEE</t>
  </si>
  <si>
    <t>65% Polyester / 35% Baumwolle Frottee 250g/m²</t>
  </si>
  <si>
    <t>S000300</t>
  </si>
  <si>
    <t>A1001303</t>
  </si>
  <si>
    <t>Handschuhjäckchen FROTTEE weiß</t>
  </si>
  <si>
    <t>S000600</t>
  </si>
  <si>
    <t>A1001321</t>
  </si>
  <si>
    <t>Schlafsack weiß ohne Ärmel mit Einfassband</t>
  </si>
  <si>
    <t>65% Polyester / 35% Baumwolle 96g/m²</t>
  </si>
  <si>
    <t>A1001408</t>
  </si>
  <si>
    <t>100% Baumwolle 180g/m²</t>
  </si>
  <si>
    <t>S001400</t>
  </si>
  <si>
    <t>Molton-Lure / Molton-Windel weiß 80X80</t>
  </si>
  <si>
    <t>S001600</t>
  </si>
  <si>
    <t>A1000025</t>
  </si>
  <si>
    <t>70X100</t>
  </si>
  <si>
    <t>Bettlaken Baby 70x100cm</t>
  </si>
  <si>
    <t>S000900</t>
  </si>
  <si>
    <t>A1001330</t>
  </si>
  <si>
    <t>Strampler ohne Ärmel mit Füßen Knöpfe FROTTEE</t>
  </si>
  <si>
    <t>S005600</t>
  </si>
  <si>
    <t>A1001478</t>
  </si>
  <si>
    <t>25X30</t>
  </si>
  <si>
    <t>Kinderlätzchen mit Motiv</t>
  </si>
  <si>
    <t>100% Baumwolle ohne Angabe Gewicht</t>
  </si>
  <si>
    <t>S005700</t>
  </si>
  <si>
    <t>A1001306</t>
  </si>
  <si>
    <t>Kinderpatientenhemd / Kinderinfusionshemd kurzarm</t>
  </si>
  <si>
    <t>80% Baumwolle / 20% Polyester 150g/m²</t>
  </si>
  <si>
    <t>S006000</t>
  </si>
  <si>
    <t>A1007097</t>
  </si>
  <si>
    <t xml:space="preserve">Kinderspannbettlaken 'Kinderbett' </t>
  </si>
  <si>
    <t>Kinder</t>
  </si>
  <si>
    <t>WL</t>
  </si>
  <si>
    <t>Patient</t>
  </si>
  <si>
    <t>Bett</t>
  </si>
  <si>
    <t>Visitenmantel</t>
  </si>
  <si>
    <t>50% Polyester / 50% Baumwolle 200g/m²</t>
  </si>
  <si>
    <t>Arztmantel/Ärztinnenmantel weiß</t>
  </si>
  <si>
    <t>Farbe</t>
  </si>
  <si>
    <t>Kassack</t>
  </si>
  <si>
    <t>Polo</t>
  </si>
  <si>
    <t>weiß</t>
  </si>
  <si>
    <t>Schlupfhose</t>
  </si>
  <si>
    <t>Bundhose</t>
  </si>
  <si>
    <t>Bekleidungsprofil Pflege</t>
  </si>
  <si>
    <t>Kasack blau</t>
  </si>
  <si>
    <t>keine Unterscheidung für AZUBI</t>
  </si>
  <si>
    <t>65% Polyester / 35% Baumwolle 215g/m²</t>
  </si>
  <si>
    <t>Kochjacke Langarm weiß</t>
  </si>
  <si>
    <t>Jacke</t>
  </si>
  <si>
    <t xml:space="preserve">Schlupfhose </t>
  </si>
  <si>
    <t>Bekleidungsprofil Küche</t>
  </si>
  <si>
    <t>schwarz</t>
  </si>
  <si>
    <t>grau</t>
  </si>
  <si>
    <t>Bekleidungsprofil Service/Reinigung/Transport</t>
  </si>
  <si>
    <t>grün</t>
  </si>
  <si>
    <t>Wahlleistung</t>
  </si>
  <si>
    <t>Wahlleistung eingestreut</t>
  </si>
  <si>
    <t>2x wö</t>
  </si>
  <si>
    <t>x</t>
  </si>
  <si>
    <t>(x)</t>
  </si>
  <si>
    <t>OP</t>
  </si>
  <si>
    <t>Kurzlieger</t>
  </si>
  <si>
    <t>S016600</t>
  </si>
  <si>
    <t>A1002439</t>
  </si>
  <si>
    <t>150x200</t>
  </si>
  <si>
    <t>OP-Wärmedecke / Waffeldecke 150x200cm</t>
  </si>
  <si>
    <t>ZOP</t>
  </si>
  <si>
    <t xml:space="preserve">Standort </t>
  </si>
  <si>
    <t>Anzahl Mitarbeiter Köpfe</t>
  </si>
  <si>
    <t>Fachabteilungen</t>
  </si>
  <si>
    <t>Gastro</t>
  </si>
  <si>
    <t>Kardio</t>
  </si>
  <si>
    <t>Uro</t>
  </si>
  <si>
    <t>Nephro</t>
  </si>
  <si>
    <t>Pulmo</t>
  </si>
  <si>
    <t>Palliativ</t>
  </si>
  <si>
    <t>INFOPLUS</t>
  </si>
  <si>
    <t>Zeit RR JJJJ-MM</t>
  </si>
  <si>
    <t>2026-01</t>
  </si>
  <si>
    <t>Einrichtung</t>
  </si>
  <si>
    <t>Einrichtungsart</t>
  </si>
  <si>
    <t>Köpfe</t>
  </si>
  <si>
    <t>001 Klinikum Traunstein</t>
  </si>
  <si>
    <t>00 Ärztlicher Dienst</t>
  </si>
  <si>
    <t>01 Pflegedienst</t>
  </si>
  <si>
    <t>02 Med.-Techn.-Dienst</t>
  </si>
  <si>
    <t>03 Funktionsdienst</t>
  </si>
  <si>
    <t>05 Wirtsch.-Versorgungsdienst</t>
  </si>
  <si>
    <t>06 Technischer Dienst</t>
  </si>
  <si>
    <t>07 Verwaltungsdienst</t>
  </si>
  <si>
    <t>08 Sonderdienste</t>
  </si>
  <si>
    <t>09 Personalgestellung</t>
  </si>
  <si>
    <t>10 Personal Ausbildungsstätten</t>
  </si>
  <si>
    <t>11 Sonstig. Pers./Praktikant</t>
  </si>
  <si>
    <t>13 Krankenpflegeschüler</t>
  </si>
  <si>
    <t>15 Bundesfreiwilligendienst</t>
  </si>
  <si>
    <t>17 Auszubildende</t>
  </si>
  <si>
    <t>89 Belegarzt</t>
  </si>
  <si>
    <t>90 ATZ/Freizeitphase</t>
  </si>
  <si>
    <t>Gesamt</t>
  </si>
  <si>
    <t>002 Fachärztezentrum Traunstein</t>
  </si>
  <si>
    <t>002 Kreisklinik Bad Reichenhall</t>
  </si>
  <si>
    <t>003 Kreisklinik Berchtesgaden</t>
  </si>
  <si>
    <t>005 Kreisklinik Trostberg</t>
  </si>
  <si>
    <t>330 KlinikPlus</t>
  </si>
  <si>
    <t>Gesamtergebnis</t>
  </si>
  <si>
    <t>blau</t>
  </si>
  <si>
    <t>Fach-abteilungen</t>
  </si>
  <si>
    <t>Gesamthausauslastung 2025:</t>
  </si>
  <si>
    <t>Gesamthausauslastung 2024:</t>
  </si>
  <si>
    <t>Neuro + Neurochir.</t>
  </si>
  <si>
    <t>Unfallchir. + Plast. Chir.</t>
  </si>
  <si>
    <t>Unfallchir.</t>
  </si>
  <si>
    <t>Pädiatrie</t>
  </si>
  <si>
    <t>Gefäßchir. + Viszeralchir.</t>
  </si>
  <si>
    <t>Gynäkologie</t>
  </si>
  <si>
    <t>Gyn + Geburtshilfe</t>
  </si>
  <si>
    <t>Onko + Viszeralchir.</t>
  </si>
  <si>
    <t>in Klammern Neubau Bezug 9/26</t>
  </si>
  <si>
    <t>in Klammern Neubau Bezug 9/27</t>
  </si>
  <si>
    <t>in Klammern Neubau Bezug 9/29</t>
  </si>
  <si>
    <t>Verbrauch Garnituren werktags</t>
  </si>
  <si>
    <t>Geriatrie</t>
  </si>
  <si>
    <t>Bettenführende Stationen</t>
  </si>
  <si>
    <t>Kasack</t>
  </si>
  <si>
    <t>Bekleidungsprofil Apotheke</t>
  </si>
  <si>
    <t>Geschirrtuch</t>
  </si>
  <si>
    <t>Bettenzentrale</t>
  </si>
  <si>
    <t>Summe</t>
  </si>
  <si>
    <t>Pflegeintensität</t>
  </si>
  <si>
    <t>+</t>
  </si>
  <si>
    <t>-</t>
  </si>
  <si>
    <t>Auslastung je Station in %</t>
  </si>
  <si>
    <t>Akutgeriatrie</t>
  </si>
  <si>
    <t>INTENSIV</t>
  </si>
  <si>
    <t>IMC</t>
  </si>
  <si>
    <t>PIPE</t>
  </si>
  <si>
    <t>URO</t>
  </si>
  <si>
    <t>Ortho</t>
  </si>
  <si>
    <t>Innere Med.</t>
  </si>
  <si>
    <t>BOB/SDS</t>
  </si>
  <si>
    <t>Altötting</t>
  </si>
  <si>
    <t xml:space="preserve">Mühldorf </t>
  </si>
  <si>
    <t xml:space="preserve">Klinikum Mühldorf </t>
  </si>
  <si>
    <t>Mo/MI/FR</t>
  </si>
  <si>
    <t>DI/FR</t>
  </si>
  <si>
    <t>MO/MI/FR</t>
  </si>
  <si>
    <t>MO/MI</t>
  </si>
  <si>
    <t>DI</t>
  </si>
  <si>
    <t>MO/DI/MI/FR</t>
  </si>
  <si>
    <t>Fr</t>
  </si>
  <si>
    <t>Physio</t>
  </si>
  <si>
    <t>Station 1.1</t>
  </si>
  <si>
    <t>Station 1.3</t>
  </si>
  <si>
    <t>Station 2.1</t>
  </si>
  <si>
    <t>Station 2.2</t>
  </si>
  <si>
    <t>Station 2.3</t>
  </si>
  <si>
    <t>Station 3.1</t>
  </si>
  <si>
    <t>Station 3.2</t>
  </si>
  <si>
    <t>Station 1.4</t>
  </si>
  <si>
    <t>Nothilfe</t>
  </si>
  <si>
    <t>Bereitschaft</t>
  </si>
  <si>
    <t>OP allgemein</t>
  </si>
  <si>
    <t>Allgem. Chirurgie</t>
  </si>
  <si>
    <t>AOP Zentrum</t>
  </si>
  <si>
    <t xml:space="preserve">Summe </t>
  </si>
  <si>
    <t xml:space="preserve">Kinderwäsche </t>
  </si>
  <si>
    <t>Onko/ Gastro</t>
  </si>
  <si>
    <t>Neurologie</t>
  </si>
  <si>
    <t>Allg./ Gefäßchirurgie</t>
  </si>
  <si>
    <t>nicht belegt</t>
  </si>
  <si>
    <t>Wahlleistungsstation</t>
  </si>
  <si>
    <t>Unfallchirurgie</t>
  </si>
  <si>
    <t>Kardio/ Gastro</t>
  </si>
  <si>
    <t>Intermediate Care</t>
  </si>
  <si>
    <t>Kreissaal</t>
  </si>
  <si>
    <t xml:space="preserve">Bettenzentrale </t>
  </si>
  <si>
    <t xml:space="preserve">AOPZ </t>
  </si>
  <si>
    <t xml:space="preserve">Bereitschaft </t>
  </si>
  <si>
    <t xml:space="preserve">Bereitschaft Labor </t>
  </si>
  <si>
    <t xml:space="preserve">Endo </t>
  </si>
  <si>
    <t>Fudi</t>
  </si>
  <si>
    <t xml:space="preserve">Neugeborene </t>
  </si>
  <si>
    <t xml:space="preserve">Onko Ambulanz </t>
  </si>
  <si>
    <t xml:space="preserve">Röngten </t>
  </si>
  <si>
    <t>ZPA</t>
  </si>
  <si>
    <t xml:space="preserve">Umlaufware </t>
  </si>
  <si>
    <t xml:space="preserve">Station A0 </t>
  </si>
  <si>
    <t>Station A1</t>
  </si>
  <si>
    <t>Station A2</t>
  </si>
  <si>
    <t>Station B0</t>
  </si>
  <si>
    <t>Station B1</t>
  </si>
  <si>
    <t>Station B2</t>
  </si>
  <si>
    <t>Station B3</t>
  </si>
  <si>
    <t>Station C0</t>
  </si>
  <si>
    <t>Station C1</t>
  </si>
  <si>
    <t>Station C2</t>
  </si>
  <si>
    <t>Station C3</t>
  </si>
  <si>
    <t>INZ Aufnahme</t>
  </si>
  <si>
    <t>IPE</t>
  </si>
  <si>
    <t>Jahresmenge</t>
  </si>
  <si>
    <t>Mo</t>
  </si>
  <si>
    <t>Di</t>
  </si>
  <si>
    <t>Mi</t>
  </si>
  <si>
    <t>Do</t>
  </si>
  <si>
    <t xml:space="preserve">Di </t>
  </si>
  <si>
    <t xml:space="preserve">Mo </t>
  </si>
  <si>
    <t xml:space="preserve">Mi </t>
  </si>
  <si>
    <t xml:space="preserve">Fr </t>
  </si>
  <si>
    <t xml:space="preserve"> Mi</t>
  </si>
  <si>
    <t>InnKlinikum Altötting</t>
  </si>
  <si>
    <t xml:space="preserve"> </t>
  </si>
  <si>
    <t>Fachabteilung</t>
  </si>
  <si>
    <t>Welcome/ Bye Bye/ Holding/SDS</t>
  </si>
  <si>
    <t>Intensiv-Pflegeeinheit</t>
  </si>
  <si>
    <t>Pädiatrische Intensivpflege-Einheit</t>
  </si>
  <si>
    <t>Stroke Unit und Station A3</t>
  </si>
  <si>
    <t>Auslastung</t>
  </si>
  <si>
    <t xml:space="preserve">Jahresmenge </t>
  </si>
  <si>
    <t>Bauchgurt (Eigenwäsche)</t>
  </si>
  <si>
    <t xml:space="preserve">Grubentuch Küche </t>
  </si>
  <si>
    <t>Burghausen</t>
  </si>
  <si>
    <t xml:space="preserve">Haag </t>
  </si>
  <si>
    <t>Altötting OP</t>
  </si>
  <si>
    <t>Mühldorf OP</t>
  </si>
  <si>
    <t>Aktive Mitarbeiter in Köpfe, Stand 05_2026</t>
  </si>
  <si>
    <t>02 Med.-Techn. Dienst</t>
  </si>
  <si>
    <t>05 Wirtschafts- und Versorgungsdienst</t>
  </si>
  <si>
    <t>08 Sonderdienst</t>
  </si>
  <si>
    <t>10 Ausbildungsdienst</t>
  </si>
  <si>
    <t>11 Sonstiges Personal</t>
  </si>
  <si>
    <t>MVZ Altötting</t>
  </si>
  <si>
    <t>02 Med.techn.Dienst</t>
  </si>
  <si>
    <t>05 Wirtschafts-undVers.Dienst</t>
  </si>
  <si>
    <t>13 Nachwuchskräfte</t>
  </si>
  <si>
    <t>27 Verwaltungsdienst - ATZ</t>
  </si>
  <si>
    <t>Mühldorf</t>
  </si>
  <si>
    <t>22 Med.-Techn.Dienst - ATZ-Freistellungsphase</t>
  </si>
  <si>
    <t>MVZ Mühldorf</t>
  </si>
  <si>
    <t>05 Wirtsch.-u.Vers.dienst</t>
  </si>
  <si>
    <t>Haag</t>
  </si>
  <si>
    <t>Inncare</t>
  </si>
  <si>
    <t>Stecklaken weiß (Durchzug)</t>
  </si>
  <si>
    <t xml:space="preserve">Altötting </t>
  </si>
  <si>
    <t xml:space="preserve">Kiosk Mühldorf </t>
  </si>
  <si>
    <t>Bluse</t>
  </si>
  <si>
    <t>Kategorie</t>
  </si>
  <si>
    <t>Artikel</t>
  </si>
  <si>
    <t xml:space="preserve">Material </t>
  </si>
  <si>
    <t xml:space="preserve">50% Baumwolle, 50 % Viskose, 125g/m² </t>
  </si>
  <si>
    <t>Bekleidungsprofil OP, Anästhesie, ZSVA, HKL, amb. OP</t>
  </si>
  <si>
    <t>Teile pro Träger</t>
  </si>
  <si>
    <t>männlich</t>
  </si>
  <si>
    <t>weiblich</t>
  </si>
  <si>
    <t>blau Kasak</t>
  </si>
  <si>
    <t xml:space="preserve">blau Hose </t>
  </si>
  <si>
    <t>Bekleidungsprofil Technik und Medizintechnik</t>
  </si>
  <si>
    <t>Sweatshirt</t>
  </si>
  <si>
    <t>Baby Mütze (Frühchen)</t>
  </si>
  <si>
    <t>Babysocken (Neugeborene)</t>
  </si>
  <si>
    <t>Gr. 44/56/60/68</t>
  </si>
  <si>
    <t xml:space="preserve">50x100 cm </t>
  </si>
  <si>
    <t>180x220 cm</t>
  </si>
  <si>
    <t>Spannbettlaken Doppel weiß</t>
  </si>
  <si>
    <t xml:space="preserve">Zukunft Wahlleistung </t>
  </si>
  <si>
    <t>Mo/Mi/Fr</t>
  </si>
  <si>
    <t>Gr. 50/56</t>
  </si>
  <si>
    <t>DI/Fr</t>
  </si>
  <si>
    <t>100% Baumwolle 250g/m²</t>
  </si>
  <si>
    <t>100% Baumwolle 210g/m²</t>
  </si>
  <si>
    <t xml:space="preserve">60x80cm </t>
  </si>
  <si>
    <t>Variante</t>
  </si>
  <si>
    <t>Spezifikation</t>
  </si>
  <si>
    <t>Größenprofil Oberteile:</t>
  </si>
  <si>
    <t>00 - 8 oder XS - 4XL</t>
  </si>
  <si>
    <t>Größenprofil Hosen:</t>
  </si>
  <si>
    <t>00 - 8 oder XS - 4XL inkl. Lang- und Kurzgrößen</t>
  </si>
  <si>
    <t>gelegt; Pool; Schranklösung automatisiert; UHF-Technologie</t>
  </si>
  <si>
    <t xml:space="preserve">Rücksprache Hr. Todtwalusch/ Blanke </t>
  </si>
  <si>
    <t>50% Polyester / 50% zellulo. Faser Tencel 190g/m²</t>
  </si>
  <si>
    <t>1 Brusttasche; 2 Seitentaschen</t>
  </si>
  <si>
    <t>65% Polyester / 35% Tencel 215g/m²</t>
  </si>
  <si>
    <t>blickdicht, 1 Vordertasche; 1 Gesäßtasche</t>
  </si>
  <si>
    <t>Polo-Shirt</t>
  </si>
  <si>
    <t>1 Brusttasche; 3-Loch-Knopfleiste; Pro-wear-Qualität</t>
  </si>
  <si>
    <t>Ausgabe</t>
  </si>
  <si>
    <t xml:space="preserve">Langarm, Stehkragen, 1 Brusstasche links, 2 Seitentaschen </t>
  </si>
  <si>
    <t>blau/hellblau</t>
  </si>
  <si>
    <t>zwingend eingewaschene Bemusterung bei Angebotsabgabe; Muster Gutbefund</t>
  </si>
  <si>
    <r>
      <t xml:space="preserve">  </t>
    </r>
    <r>
      <rPr>
        <b/>
        <i/>
        <sz val="11"/>
        <color theme="1"/>
        <rFont val="Aptos Narrow"/>
        <family val="2"/>
        <scheme val="minor"/>
      </rPr>
      <t xml:space="preserve">            Bettenanzahl Neubau </t>
    </r>
  </si>
  <si>
    <t xml:space="preserve">Fachabteilung </t>
  </si>
  <si>
    <t>Chirurgie</t>
  </si>
  <si>
    <t>Pneumo</t>
  </si>
  <si>
    <t>Innere</t>
  </si>
  <si>
    <t>akut Geri.</t>
  </si>
  <si>
    <t>Intensiv</t>
  </si>
  <si>
    <t>SDS</t>
  </si>
  <si>
    <t xml:space="preserve">Neubau </t>
  </si>
  <si>
    <t>Neubau</t>
  </si>
  <si>
    <t>St 1.1</t>
  </si>
  <si>
    <t>St. 1.3</t>
  </si>
  <si>
    <t>St. 2.1</t>
  </si>
  <si>
    <t>St. 2.2</t>
  </si>
  <si>
    <t>St. 2.3</t>
  </si>
  <si>
    <t>St.3.1</t>
  </si>
  <si>
    <t>St.1.4</t>
  </si>
  <si>
    <t>St. 3.2</t>
  </si>
  <si>
    <t>St. 1.5</t>
  </si>
  <si>
    <t>St. 2.5</t>
  </si>
  <si>
    <t>St. 3.5</t>
  </si>
  <si>
    <t>Liefertage</t>
  </si>
  <si>
    <t>Di/Fr</t>
  </si>
  <si>
    <t>Mo/Mi</t>
  </si>
  <si>
    <t xml:space="preserve">Bettenanzahl  </t>
  </si>
  <si>
    <t>Anlieferstellen Klinik Mühldorf</t>
  </si>
  <si>
    <t xml:space="preserve">Berufsbekleidung </t>
  </si>
  <si>
    <t>UG</t>
  </si>
  <si>
    <t>Physiotherapie</t>
  </si>
  <si>
    <t>EG</t>
  </si>
  <si>
    <t>MVZ AOP</t>
  </si>
  <si>
    <t>MVZ Endo</t>
  </si>
  <si>
    <t>St.1.1</t>
  </si>
  <si>
    <t>1.OG</t>
  </si>
  <si>
    <t>St.1.3</t>
  </si>
  <si>
    <t>2.OG</t>
  </si>
  <si>
    <t>St. 3.1</t>
  </si>
  <si>
    <t>3.OG</t>
  </si>
  <si>
    <t xml:space="preserve">St. 3.2 </t>
  </si>
  <si>
    <t>4.OG</t>
  </si>
  <si>
    <t>MVZ  Ärztehaus</t>
  </si>
  <si>
    <t>Ärztehaus</t>
  </si>
  <si>
    <t xml:space="preserve">Gesamtanlieferstellen </t>
  </si>
  <si>
    <t>Klinik Mühldorf</t>
  </si>
  <si>
    <t>Physiotherapie Haag</t>
  </si>
  <si>
    <t>Klinik Haag</t>
  </si>
  <si>
    <t>14 tägig</t>
  </si>
  <si>
    <t>1 Wagen</t>
  </si>
  <si>
    <t>Ausgabe in OP-Schleuse</t>
  </si>
  <si>
    <t>50% Tencel / 50% Polyester 150g/m²</t>
  </si>
  <si>
    <t>50% Tencel / 50% Polyester 150g/m</t>
  </si>
  <si>
    <t>1 Gesäßtasche</t>
  </si>
  <si>
    <t>über Hygieneschleusen im Bereich</t>
  </si>
  <si>
    <t xml:space="preserve">über Altötting </t>
  </si>
  <si>
    <t>Spezifikationen</t>
  </si>
  <si>
    <t>apfelgrün</t>
  </si>
  <si>
    <t>65% Polyester / 35% Baumwolle 215g/m</t>
  </si>
  <si>
    <t>Langarm mit Manschetten und Stehkragen; Brusttasche</t>
  </si>
  <si>
    <t>Thermojacke</t>
  </si>
  <si>
    <t>100% Polyester; Steppgewebe</t>
  </si>
  <si>
    <t>Kühlhausjacke -15 Grad</t>
  </si>
  <si>
    <t>pepita</t>
  </si>
  <si>
    <t>Kochhose schwarz/weiß kariert</t>
  </si>
  <si>
    <t>Bundfalte; Gürtellaufen, 2 Seitentaschen; 1 Gesäßtasche</t>
  </si>
  <si>
    <t>VK</t>
  </si>
  <si>
    <t xml:space="preserve">Ausgabe </t>
  </si>
  <si>
    <t>Langarm-Sweatshirt</t>
  </si>
  <si>
    <t>50% Polyester / 50% Baumwolle 300g/m</t>
  </si>
  <si>
    <t xml:space="preserve">langarm, </t>
  </si>
  <si>
    <t>65% Polyester / 35% Baumwolle; 245g/m</t>
  </si>
  <si>
    <t>Bundhose Jeansschnitt; 2 Steitentaschen; aufgesetzte Handy-/Stift-/Zollstocktasche; verschließbare Gesäßtasche</t>
  </si>
  <si>
    <t>Standort</t>
  </si>
  <si>
    <t>Mattengröße</t>
  </si>
  <si>
    <t>Anzahl</t>
  </si>
  <si>
    <t>Wechselturnus</t>
  </si>
  <si>
    <t>85 x 150</t>
  </si>
  <si>
    <t>150 x 250</t>
  </si>
  <si>
    <t>AÖ</t>
  </si>
  <si>
    <t>BGH</t>
  </si>
  <si>
    <t>MÜ</t>
  </si>
  <si>
    <t xml:space="preserve">HAAG </t>
  </si>
  <si>
    <t>4-wöchentlich</t>
  </si>
  <si>
    <t>100 x 150</t>
  </si>
  <si>
    <t xml:space="preserve">Anlieferung Oktober-April, Abholung/ Auslage durch Firma </t>
  </si>
  <si>
    <t>100x150</t>
  </si>
  <si>
    <t xml:space="preserve">Weste </t>
  </si>
  <si>
    <t>marineblau</t>
  </si>
  <si>
    <t>Bekleidungsprofil Empfang</t>
  </si>
  <si>
    <t>geknöpft, Langarm + kurzarm</t>
  </si>
  <si>
    <t xml:space="preserve">Merkmal </t>
  </si>
  <si>
    <t>A0</t>
  </si>
  <si>
    <t>B0</t>
  </si>
  <si>
    <t>C0</t>
  </si>
  <si>
    <t>A1</t>
  </si>
  <si>
    <t>B1</t>
  </si>
  <si>
    <t>C1</t>
  </si>
  <si>
    <t>A2</t>
  </si>
  <si>
    <t>C2</t>
  </si>
  <si>
    <t>A3</t>
  </si>
  <si>
    <t>B3</t>
  </si>
  <si>
    <t>C3</t>
  </si>
  <si>
    <t>INZ</t>
  </si>
  <si>
    <t>Op</t>
  </si>
  <si>
    <t xml:space="preserve">Kreisaal </t>
  </si>
  <si>
    <t>AOPZ</t>
  </si>
  <si>
    <t>Bereitschaftslabor</t>
  </si>
  <si>
    <t>Neugeborene</t>
  </si>
  <si>
    <t>Onko Amb</t>
  </si>
  <si>
    <t>Mo/ Mi/ Fr</t>
  </si>
  <si>
    <t>Di/Do/Fr</t>
  </si>
  <si>
    <t>Di/ FR</t>
  </si>
  <si>
    <t>Mo/Di/Mi/ Do/Fr</t>
  </si>
  <si>
    <t>Di/Do</t>
  </si>
  <si>
    <t>Anlieferstellen Klinik Altötting</t>
  </si>
  <si>
    <t>Wäsche</t>
  </si>
  <si>
    <t>OP- Schuhe werden mit versorgt</t>
  </si>
  <si>
    <t>PIPE (Neonatologie)</t>
  </si>
  <si>
    <t>Röntgen</t>
  </si>
  <si>
    <t>Ambulanter Op</t>
  </si>
  <si>
    <t xml:space="preserve">EG </t>
  </si>
  <si>
    <t xml:space="preserve">Bereitschaftszimmer </t>
  </si>
  <si>
    <t>EG+ Wohnheim</t>
  </si>
  <si>
    <t>Bereitschaftszimmer Labor</t>
  </si>
  <si>
    <t>Onko Ambulanz</t>
  </si>
  <si>
    <t>DIFAZ 1.OG</t>
  </si>
  <si>
    <t>PSO</t>
  </si>
  <si>
    <t>HKL</t>
  </si>
  <si>
    <t>Steri/ ZSVA</t>
  </si>
  <si>
    <t>täglich (Mo-Fr)</t>
  </si>
  <si>
    <t>Bereichskleidung:</t>
  </si>
  <si>
    <t>HKL Herren+ Damen
(blau/ grün)</t>
  </si>
  <si>
    <t>tägl (Mo-Fr)</t>
  </si>
  <si>
    <t>Umkleide HKL</t>
  </si>
  <si>
    <t>OP Herren+ Damen 
(blau/ grün)</t>
  </si>
  <si>
    <r>
      <t>tägl (Mo-</t>
    </r>
    <r>
      <rPr>
        <sz val="11"/>
        <color rgb="FFFF0000"/>
        <rFont val="Aptos Narrow"/>
        <family val="2"/>
        <scheme val="minor"/>
      </rPr>
      <t>Sa</t>
    </r>
    <r>
      <rPr>
        <sz val="11"/>
        <color theme="1"/>
        <rFont val="Aptos Narrow"/>
        <family val="2"/>
        <scheme val="minor"/>
      </rPr>
      <t>)</t>
    </r>
  </si>
  <si>
    <t>Umkleide OP</t>
  </si>
  <si>
    <t xml:space="preserve">Steri/ ZSVA Damen und Herren
(blau/grün) </t>
  </si>
  <si>
    <t>Kreissaal (grün) 
Kreissaal (rosa) im Automat??</t>
  </si>
  <si>
    <t>Schleuse zum 
Kreissaalop</t>
  </si>
  <si>
    <t>Ambulanter Op
(blau/grün)</t>
  </si>
  <si>
    <t xml:space="preserve">tägliche Kontrolle
(Mo-Fr) </t>
  </si>
  <si>
    <t xml:space="preserve">brombeer </t>
  </si>
  <si>
    <t>gelegt; Pool; UHF-Technologie</t>
  </si>
  <si>
    <t>1 Vordertasche; 1 Gesäßtasche</t>
  </si>
  <si>
    <t xml:space="preserve">Raumkonzept mit Schleuse im UG </t>
  </si>
  <si>
    <t xml:space="preserve">über Mühldorf </t>
  </si>
  <si>
    <t xml:space="preserve">Bekleidungsprofil Koch </t>
  </si>
  <si>
    <t>Profil</t>
  </si>
  <si>
    <t xml:space="preserve">Träger </t>
  </si>
  <si>
    <t xml:space="preserve">Leitung Küche </t>
  </si>
  <si>
    <t>stv. Leitung Küche</t>
  </si>
  <si>
    <t>Betriebsleiter</t>
  </si>
  <si>
    <t xml:space="preserve">Gesamtleitung Küche </t>
  </si>
  <si>
    <t xml:space="preserve">Küchenhilfe </t>
  </si>
  <si>
    <t xml:space="preserve">Bekleidungsprofil  Küchenhilfe </t>
  </si>
  <si>
    <t xml:space="preserve">Azubi Koch </t>
  </si>
  <si>
    <t>Diätassistent</t>
  </si>
  <si>
    <t xml:space="preserve">Bekleidungsprofil Empfang </t>
  </si>
  <si>
    <t xml:space="preserve">Mitarbeiter Cafeteria </t>
  </si>
  <si>
    <t>Divers</t>
  </si>
  <si>
    <t>Kopftuch</t>
  </si>
  <si>
    <t xml:space="preserve">Hemd </t>
  </si>
  <si>
    <t xml:space="preserve">optional </t>
  </si>
  <si>
    <t xml:space="preserve">100% Polyester </t>
  </si>
  <si>
    <t>optional</t>
  </si>
  <si>
    <t>60% Schurwolle., 36% Polyester, 4% Elasthan</t>
  </si>
  <si>
    <t>Herren; Knopfleiste, Leistentaschen,Brusttasche, Innentasche</t>
  </si>
  <si>
    <t>Damen; Knopfleiste, Leistentaschen,Brusttasche, Innentasche</t>
  </si>
  <si>
    <t xml:space="preserve">2 Seitentaschen, 2 Gesäßtaschen </t>
  </si>
  <si>
    <t xml:space="preserve">Hose Damen </t>
  </si>
  <si>
    <t xml:space="preserve">Hose Herren </t>
  </si>
  <si>
    <t xml:space="preserve">2 Seitentaschen </t>
  </si>
  <si>
    <t xml:space="preserve">InnCare Haag </t>
  </si>
  <si>
    <t xml:space="preserve">Jahresbedarf </t>
  </si>
  <si>
    <t xml:space="preserve">1x Woche </t>
  </si>
  <si>
    <t>Anlieferung Oktober- April; Lieferstelle Wirtschaftshof West, Wäscheannahme</t>
  </si>
  <si>
    <t xml:space="preserve">Gesamtlieferstellen </t>
  </si>
  <si>
    <t>Koch</t>
  </si>
  <si>
    <t>2 Garnituren je MA Kredit auf Ausgabesystem</t>
  </si>
  <si>
    <t>00 - 8 oder XS - 6XL</t>
  </si>
  <si>
    <t>00 - 8 oder XS - 6XL inkl. Lang- und Kurzgrößen</t>
  </si>
  <si>
    <t xml:space="preserve">00 - 8 oder XS - 6XL </t>
  </si>
  <si>
    <t>XS - 6XL</t>
  </si>
  <si>
    <t>44 - 66 unisex  inkl. Lang- und Kurzgrößen</t>
  </si>
  <si>
    <t xml:space="preserve">Kappenbettlaken weiß </t>
  </si>
  <si>
    <t>100x200</t>
  </si>
  <si>
    <t>Spannbettlaken weiß</t>
  </si>
  <si>
    <t xml:space="preserve">Standard Wendekissenbezug grau/weiß </t>
  </si>
  <si>
    <t xml:space="preserve">Einziehdecke Standard </t>
  </si>
  <si>
    <t>weiß mit Einfassband; 100% Mikrofaser; 82g/m</t>
  </si>
  <si>
    <t>140x200</t>
  </si>
  <si>
    <t>Wendebettbezug Standard grau/weiß</t>
  </si>
  <si>
    <t>140x220</t>
  </si>
  <si>
    <t>Moltonlaken weiß, ungebleicht</t>
  </si>
  <si>
    <t>100% Baumwolle 304g/m²</t>
  </si>
  <si>
    <t>150x220</t>
  </si>
  <si>
    <t>100% Polyester, 280g/m²</t>
  </si>
  <si>
    <t>Fleecedecke orange, antipilling</t>
  </si>
  <si>
    <t>50x100</t>
  </si>
  <si>
    <t>Handtuch vollfarbig hellblau</t>
  </si>
  <si>
    <t>16x22</t>
  </si>
  <si>
    <t>Waschhandschuh, hellblau</t>
  </si>
  <si>
    <t>Gr. 50 - 68</t>
  </si>
  <si>
    <t>Body Langarm 2 Knöpfe FROTTEE</t>
  </si>
  <si>
    <t>Gr. 44 - 68</t>
  </si>
  <si>
    <t>Jäckchen FROTTEE weiß</t>
  </si>
  <si>
    <t>0-3</t>
  </si>
  <si>
    <t xml:space="preserve">Vollzwirnköperwindel </t>
  </si>
  <si>
    <t>50x70</t>
  </si>
  <si>
    <t>40x90</t>
  </si>
  <si>
    <t xml:space="preserve">Bettbezug Kind </t>
  </si>
  <si>
    <t>100x100</t>
  </si>
  <si>
    <t xml:space="preserve">Badetuch vollfarbig </t>
  </si>
  <si>
    <t>100x140</t>
  </si>
  <si>
    <t>Kinder-Einziehdecke 100x140cm</t>
  </si>
  <si>
    <t>100% Mikrofaser Polyester; 85g/m</t>
  </si>
  <si>
    <t>Kissenbezug  Kindermotiv</t>
  </si>
  <si>
    <t>Laken gelb Kreissaal (Eigenwäsche)</t>
  </si>
  <si>
    <t xml:space="preserve">Eigenwäsche </t>
  </si>
  <si>
    <t>EW</t>
  </si>
  <si>
    <t>Spannlaken Jersey</t>
  </si>
  <si>
    <t xml:space="preserve">Spannbettlaken Jersey türkis </t>
  </si>
  <si>
    <t xml:space="preserve">95% Baumwolle, 5% Elasthan </t>
  </si>
  <si>
    <t xml:space="preserve">Größe Uni 0-6 Monate </t>
  </si>
  <si>
    <t>Kinder Hose (offen/geschlossen)</t>
  </si>
  <si>
    <t>Kinder Jacke (geknöpft/über Kopf)</t>
  </si>
  <si>
    <t>Anteil EW Artikel in Stück und KG</t>
  </si>
  <si>
    <t>WL Duschtuch  70x140cm Walkware Frottier 450g/m2</t>
  </si>
  <si>
    <t>100% Baumwolle 450g/m²</t>
  </si>
  <si>
    <t>50X100</t>
  </si>
  <si>
    <t>WL Handtuch Walkware Frottier 50x100cm 450g/m2</t>
  </si>
  <si>
    <t>M/XL</t>
  </si>
  <si>
    <t>Bademantel 480g/m2; 100% BW; Kimono</t>
  </si>
  <si>
    <t>50% Polyester / 50% Baumwolle 140g/m²</t>
  </si>
  <si>
    <t>140x210</t>
  </si>
  <si>
    <t>PKV Wendebettbezug 'Modena'4mm Streifensatin 140x210cm weiß SV</t>
  </si>
  <si>
    <t>Kappenbettlaken weiß</t>
  </si>
  <si>
    <t>65% Polyester / 35% Baumwolle 165g/m131</t>
  </si>
  <si>
    <t>Grubenhandtuch</t>
  </si>
  <si>
    <t>60x80</t>
  </si>
  <si>
    <t>100% Baumwolle 210g/m</t>
  </si>
  <si>
    <t>Umkleide Steri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</si>
</sst>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;\-#,##0.000;#,##0.000"/>
  </numFmts>
  <fonts count="4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i/>
      <sz val="10"/>
      <name val="Calibri Light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0"/>
      <color rgb="FFFFC000"/>
      <name val="Calibri Light"/>
      <family val="2"/>
    </font>
    <font>
      <b/>
      <sz val="11"/>
      <color theme="1"/>
      <name val="Aptos Narrow"/>
      <scheme val="minor"/>
    </font>
    <font>
      <b/>
      <sz val="10"/>
      <color rgb="FFC0C0C0"/>
      <name val="Arial"/>
      <family val="2"/>
    </font>
    <font>
      <sz val="10"/>
      <color rgb="FF19197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color theme="1"/>
      <name val="Aptos Narrow"/>
      <scheme val="minor"/>
    </font>
    <font>
      <sz val="9"/>
      <color theme="1"/>
      <name val="Aptos Narrow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theme="1"/>
      <name val="Aptos Narrow"/>
      <scheme val="minor"/>
    </font>
    <font>
      <sz val="10"/>
      <color theme="1"/>
      <name val="Aptos Narrow"/>
      <scheme val="minor"/>
    </font>
    <font>
      <b/>
      <sz val="10"/>
      <color theme="1"/>
      <name val="Aptos Narrow"/>
      <scheme val="minor"/>
    </font>
    <font>
      <b/>
      <sz val="10"/>
      <name val="Aptos Narrow"/>
      <scheme val="minor"/>
    </font>
    <font>
      <sz val="10"/>
      <name val="Aptos Narrow"/>
      <scheme val="minor"/>
    </font>
    <font>
      <i/>
      <sz val="10"/>
      <name val="Aptos Narrow"/>
      <scheme val="minor"/>
    </font>
    <font>
      <sz val="10"/>
      <color rgb="FFFF0000"/>
      <name val="Aptos Narrow"/>
      <scheme val="minor"/>
    </font>
    <font>
      <b/>
      <sz val="9"/>
      <color rgb="FFC0C0C0"/>
      <name val="Arial"/>
      <family val="2"/>
    </font>
    <font>
      <sz val="9"/>
      <name val="Arial"/>
      <family val="2"/>
    </font>
    <font>
      <sz val="9"/>
      <color rgb="FF191970"/>
      <name val="Arial"/>
      <family val="2"/>
    </font>
    <font>
      <sz val="9"/>
      <color rgb="FF000000"/>
      <name val="Arial"/>
      <family val="2"/>
    </font>
    <font>
      <b/>
      <sz val="9"/>
      <color rgb="FF19197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9"/>
      <color theme="1"/>
      <name val="Aptos Narrow"/>
      <family val="2"/>
      <scheme val="minor"/>
    </font>
    <font>
      <b/>
      <sz val="10"/>
      <color theme="6" tint="0.79998168889431442"/>
      <name val="Aptos Narrow"/>
      <scheme val="minor"/>
    </font>
    <font>
      <sz val="11"/>
      <name val="Aptos Narrow"/>
      <scheme val="minor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0" borderId="0"/>
  </cellStyleXfs>
  <cellXfs count="400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0" xfId="0" quotePrefix="1"/>
    <xf numFmtId="0" fontId="0" fillId="0" borderId="0" xfId="0" quotePrefix="1" applyFill="1"/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5" fillId="7" borderId="1" xfId="0" applyFont="1" applyFill="1" applyBorder="1" applyAlignment="1">
      <alignment horizontal="center" vertical="center"/>
    </xf>
    <xf numFmtId="0" fontId="0" fillId="8" borderId="0" xfId="0" applyFill="1"/>
    <xf numFmtId="0" fontId="10" fillId="0" borderId="1" xfId="0" applyFont="1" applyBorder="1" applyAlignment="1">
      <alignment horizontal="left" vertical="center" wrapText="1"/>
    </xf>
    <xf numFmtId="0" fontId="0" fillId="9" borderId="0" xfId="0" applyFill="1"/>
    <xf numFmtId="0" fontId="0" fillId="10" borderId="0" xfId="0" applyFill="1"/>
    <xf numFmtId="0" fontId="0" fillId="10" borderId="0" xfId="0" applyFill="1" applyAlignment="1">
      <alignment wrapText="1"/>
    </xf>
    <xf numFmtId="0" fontId="0" fillId="10" borderId="0" xfId="0" quotePrefix="1" applyFill="1"/>
    <xf numFmtId="0" fontId="11" fillId="0" borderId="0" xfId="0" applyFont="1"/>
    <xf numFmtId="0" fontId="0" fillId="0" borderId="5" xfId="0" applyBorder="1"/>
    <xf numFmtId="0" fontId="0" fillId="0" borderId="6" xfId="0" applyBorder="1"/>
    <xf numFmtId="0" fontId="0" fillId="0" borderId="0" xfId="0" applyAlignment="1">
      <alignment wrapText="1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164" fontId="15" fillId="0" borderId="0" xfId="0" applyNumberFormat="1" applyFont="1" applyAlignment="1">
      <alignment vertical="top"/>
    </xf>
    <xf numFmtId="164" fontId="16" fillId="0" borderId="0" xfId="0" applyNumberFormat="1" applyFont="1" applyAlignment="1">
      <alignment vertical="top"/>
    </xf>
    <xf numFmtId="0" fontId="0" fillId="0" borderId="0" xfId="0" applyFill="1"/>
    <xf numFmtId="0" fontId="17" fillId="0" borderId="0" xfId="0" applyFont="1"/>
    <xf numFmtId="10" fontId="0" fillId="0" borderId="0" xfId="0" applyNumberFormat="1" applyAlignment="1">
      <alignment horizontal="left"/>
    </xf>
    <xf numFmtId="10" fontId="0" fillId="0" borderId="0" xfId="0" applyNumberFormat="1" applyAlignment="1">
      <alignment horizontal="left" wrapText="1"/>
    </xf>
    <xf numFmtId="0" fontId="18" fillId="0" borderId="0" xfId="0" applyFont="1" applyAlignment="1">
      <alignment wrapText="1"/>
    </xf>
    <xf numFmtId="10" fontId="0" fillId="9" borderId="0" xfId="0" applyNumberFormat="1" applyFill="1" applyAlignment="1">
      <alignment horizontal="left"/>
    </xf>
    <xf numFmtId="0" fontId="0" fillId="0" borderId="0" xfId="0" applyFill="1" applyAlignment="1">
      <alignment wrapText="1"/>
    </xf>
    <xf numFmtId="0" fontId="0" fillId="0" borderId="7" xfId="0" applyBorder="1"/>
    <xf numFmtId="1" fontId="0" fillId="0" borderId="7" xfId="0" applyNumberFormat="1" applyBorder="1"/>
    <xf numFmtId="0" fontId="0" fillId="0" borderId="7" xfId="0" applyFill="1" applyBorder="1"/>
    <xf numFmtId="0" fontId="0" fillId="9" borderId="7" xfId="0" applyFill="1" applyBorder="1"/>
    <xf numFmtId="0" fontId="5" fillId="0" borderId="1" xfId="0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Fill="1"/>
    <xf numFmtId="0" fontId="0" fillId="0" borderId="9" xfId="0" applyBorder="1"/>
    <xf numFmtId="0" fontId="0" fillId="0" borderId="9" xfId="0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2" fillId="0" borderId="0" xfId="0" applyFont="1"/>
    <xf numFmtId="10" fontId="22" fillId="0" borderId="0" xfId="0" applyNumberFormat="1" applyFont="1" applyAlignment="1">
      <alignment horizontal="left"/>
    </xf>
    <xf numFmtId="0" fontId="22" fillId="0" borderId="0" xfId="0" applyFont="1" applyAlignment="1">
      <alignment wrapText="1"/>
    </xf>
    <xf numFmtId="10" fontId="22" fillId="0" borderId="0" xfId="0" applyNumberFormat="1" applyFont="1" applyAlignment="1">
      <alignment horizontal="left" wrapText="1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/>
    <xf numFmtId="0" fontId="22" fillId="0" borderId="12" xfId="0" applyFont="1" applyBorder="1" applyAlignment="1">
      <alignment wrapText="1"/>
    </xf>
    <xf numFmtId="0" fontId="22" fillId="0" borderId="12" xfId="0" applyFont="1" applyBorder="1" applyAlignment="1"/>
    <xf numFmtId="0" fontId="22" fillId="0" borderId="11" xfId="0" applyFont="1" applyBorder="1" applyAlignment="1">
      <alignment horizontal="center"/>
    </xf>
    <xf numFmtId="0" fontId="22" fillId="0" borderId="13" xfId="0" applyFont="1" applyBorder="1"/>
    <xf numFmtId="0" fontId="22" fillId="0" borderId="12" xfId="0" applyFont="1" applyBorder="1"/>
    <xf numFmtId="0" fontId="22" fillId="0" borderId="11" xfId="0" applyFont="1" applyBorder="1" applyAlignment="1"/>
    <xf numFmtId="0" fontId="22" fillId="0" borderId="7" xfId="0" applyFont="1" applyBorder="1" applyAlignment="1"/>
    <xf numFmtId="0" fontId="22" fillId="0" borderId="7" xfId="0" applyFont="1" applyBorder="1"/>
    <xf numFmtId="0" fontId="22" fillId="0" borderId="10" xfId="0" applyFont="1" applyBorder="1" applyAlignment="1">
      <alignment horizontal="center"/>
    </xf>
    <xf numFmtId="0" fontId="22" fillId="0" borderId="18" xfId="0" applyFont="1" applyBorder="1" applyAlignment="1"/>
    <xf numFmtId="0" fontId="22" fillId="0" borderId="0" xfId="0" applyFont="1" applyBorder="1"/>
    <xf numFmtId="0" fontId="22" fillId="0" borderId="10" xfId="0" applyFont="1" applyBorder="1" applyAlignment="1"/>
    <xf numFmtId="0" fontId="22" fillId="0" borderId="0" xfId="0" applyFont="1" applyBorder="1" applyAlignment="1"/>
    <xf numFmtId="0" fontId="23" fillId="0" borderId="12" xfId="0" applyFont="1" applyBorder="1"/>
    <xf numFmtId="0" fontId="23" fillId="0" borderId="7" xfId="0" applyFont="1" applyBorder="1"/>
    <xf numFmtId="0" fontId="23" fillId="0" borderId="0" xfId="0" applyFont="1"/>
    <xf numFmtId="0" fontId="25" fillId="0" borderId="1" xfId="0" applyFont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25" fillId="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2" fillId="0" borderId="0" xfId="0" applyFont="1" applyFill="1"/>
    <xf numFmtId="49" fontId="22" fillId="0" borderId="1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0" xfId="0" applyFont="1" applyFill="1"/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3" fillId="0" borderId="7" xfId="0" applyFont="1" applyBorder="1" applyAlignment="1"/>
    <xf numFmtId="0" fontId="22" fillId="0" borderId="15" xfId="0" applyFont="1" applyBorder="1" applyAlignment="1"/>
    <xf numFmtId="0" fontId="22" fillId="0" borderId="16" xfId="0" applyFont="1" applyBorder="1" applyAlignment="1"/>
    <xf numFmtId="0" fontId="23" fillId="9" borderId="7" xfId="0" applyFont="1" applyFill="1" applyBorder="1"/>
    <xf numFmtId="0" fontId="22" fillId="9" borderId="8" xfId="0" applyFont="1" applyFill="1" applyBorder="1" applyAlignment="1">
      <alignment wrapText="1"/>
    </xf>
    <xf numFmtId="0" fontId="22" fillId="9" borderId="14" xfId="0" applyFont="1" applyFill="1" applyBorder="1"/>
    <xf numFmtId="0" fontId="23" fillId="9" borderId="8" xfId="0" applyFont="1" applyFill="1" applyBorder="1"/>
    <xf numFmtId="0" fontId="23" fillId="9" borderId="14" xfId="0" applyFont="1" applyFill="1" applyBorder="1"/>
    <xf numFmtId="0" fontId="22" fillId="9" borderId="0" xfId="0" applyFont="1" applyFill="1" applyAlignment="1">
      <alignment wrapText="1"/>
    </xf>
    <xf numFmtId="0" fontId="18" fillId="0" borderId="0" xfId="0" applyFont="1"/>
    <xf numFmtId="0" fontId="30" fillId="0" borderId="0" xfId="0" applyFont="1" applyAlignment="1">
      <alignment vertical="top"/>
    </xf>
    <xf numFmtId="0" fontId="31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indent="2"/>
    </xf>
    <xf numFmtId="0" fontId="18" fillId="0" borderId="0" xfId="0" applyNumberFormat="1" applyFont="1" applyBorder="1"/>
    <xf numFmtId="0" fontId="18" fillId="0" borderId="0" xfId="0" applyFont="1" applyBorder="1"/>
    <xf numFmtId="164" fontId="29" fillId="0" borderId="0" xfId="0" applyNumberFormat="1" applyFont="1" applyBorder="1" applyAlignment="1">
      <alignment vertical="top"/>
    </xf>
    <xf numFmtId="0" fontId="33" fillId="0" borderId="10" xfId="0" applyFont="1" applyBorder="1" applyAlignment="1">
      <alignment horizontal="left" vertical="top"/>
    </xf>
    <xf numFmtId="164" fontId="34" fillId="0" borderId="10" xfId="0" applyNumberFormat="1" applyFont="1" applyBorder="1" applyAlignment="1">
      <alignment vertical="top"/>
    </xf>
    <xf numFmtId="0" fontId="35" fillId="0" borderId="10" xfId="0" applyFont="1" applyBorder="1"/>
    <xf numFmtId="0" fontId="18" fillId="0" borderId="0" xfId="0" applyFont="1" applyAlignment="1">
      <alignment horizontal="left" indent="1"/>
    </xf>
    <xf numFmtId="0" fontId="18" fillId="0" borderId="0" xfId="0" applyNumberFormat="1" applyFont="1"/>
    <xf numFmtId="164" fontId="29" fillId="0" borderId="0" xfId="0" applyNumberFormat="1" applyFont="1" applyAlignment="1">
      <alignment vertical="top"/>
    </xf>
    <xf numFmtId="0" fontId="18" fillId="0" borderId="0" xfId="0" applyFont="1" applyAlignment="1">
      <alignment horizontal="left" indent="2"/>
    </xf>
    <xf numFmtId="0" fontId="31" fillId="0" borderId="12" xfId="0" applyFont="1" applyBorder="1" applyAlignment="1">
      <alignment horizontal="left" vertical="top"/>
    </xf>
    <xf numFmtId="0" fontId="18" fillId="0" borderId="12" xfId="0" applyFont="1" applyBorder="1" applyAlignment="1">
      <alignment horizontal="left" indent="2"/>
    </xf>
    <xf numFmtId="0" fontId="18" fillId="0" borderId="12" xfId="0" applyNumberFormat="1" applyFont="1" applyBorder="1"/>
    <xf numFmtId="0" fontId="18" fillId="0" borderId="12" xfId="0" applyFont="1" applyBorder="1" applyAlignment="1">
      <alignment horizontal="left" indent="1"/>
    </xf>
    <xf numFmtId="0" fontId="18" fillId="0" borderId="0" xfId="0" applyFont="1" applyBorder="1" applyAlignment="1">
      <alignment horizontal="left" indent="1"/>
    </xf>
    <xf numFmtId="164" fontId="29" fillId="0" borderId="12" xfId="0" applyNumberFormat="1" applyFont="1" applyBorder="1" applyAlignment="1">
      <alignment vertical="top"/>
    </xf>
    <xf numFmtId="0" fontId="18" fillId="0" borderId="12" xfId="0" applyFont="1" applyBorder="1"/>
    <xf numFmtId="0" fontId="35" fillId="0" borderId="10" xfId="0" applyFont="1" applyBorder="1" applyAlignment="1">
      <alignment horizontal="left" indent="1"/>
    </xf>
    <xf numFmtId="0" fontId="35" fillId="0" borderId="0" xfId="0" applyFont="1"/>
    <xf numFmtId="0" fontId="0" fillId="0" borderId="0" xfId="0" applyBorder="1"/>
    <xf numFmtId="0" fontId="22" fillId="0" borderId="7" xfId="0" applyFont="1" applyBorder="1" applyAlignment="1">
      <alignment horizontal="center"/>
    </xf>
    <xf numFmtId="0" fontId="22" fillId="0" borderId="7" xfId="0" applyFont="1" applyBorder="1" applyAlignment="1"/>
    <xf numFmtId="0" fontId="23" fillId="0" borderId="12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0" fontId="25" fillId="0" borderId="7" xfId="0" applyFont="1" applyFill="1" applyBorder="1"/>
    <xf numFmtId="0" fontId="4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ill="1" applyBorder="1"/>
    <xf numFmtId="0" fontId="22" fillId="12" borderId="12" xfId="0" applyFont="1" applyFill="1" applyBorder="1" applyAlignment="1">
      <alignment horizontal="center"/>
    </xf>
    <xf numFmtId="0" fontId="22" fillId="12" borderId="10" xfId="0" applyFont="1" applyFill="1" applyBorder="1" applyAlignment="1">
      <alignment horizontal="center"/>
    </xf>
    <xf numFmtId="0" fontId="23" fillId="12" borderId="7" xfId="0" applyFont="1" applyFill="1" applyBorder="1" applyAlignment="1">
      <alignment horizontal="center"/>
    </xf>
    <xf numFmtId="0" fontId="0" fillId="12" borderId="0" xfId="0" applyFill="1" applyAlignment="1">
      <alignment wrapText="1"/>
    </xf>
    <xf numFmtId="0" fontId="21" fillId="12" borderId="0" xfId="0" applyFont="1" applyFill="1"/>
    <xf numFmtId="0" fontId="0" fillId="12" borderId="9" xfId="0" applyFill="1" applyBorder="1"/>
    <xf numFmtId="0" fontId="0" fillId="12" borderId="0" xfId="0" applyFill="1"/>
    <xf numFmtId="0" fontId="0" fillId="12" borderId="0" xfId="0" applyFill="1" applyAlignment="1">
      <alignment horizontal="center"/>
    </xf>
    <xf numFmtId="0" fontId="1" fillId="12" borderId="0" xfId="0" applyFont="1" applyFill="1"/>
    <xf numFmtId="0" fontId="0" fillId="12" borderId="7" xfId="0" applyFill="1" applyBorder="1"/>
    <xf numFmtId="0" fontId="0" fillId="13" borderId="0" xfId="0" applyFill="1"/>
    <xf numFmtId="0" fontId="21" fillId="13" borderId="0" xfId="0" applyFont="1" applyFill="1"/>
    <xf numFmtId="0" fontId="0" fillId="13" borderId="9" xfId="0" applyFill="1" applyBorder="1"/>
    <xf numFmtId="0" fontId="0" fillId="13" borderId="0" xfId="0" applyFill="1" applyAlignment="1">
      <alignment horizontal="center"/>
    </xf>
    <xf numFmtId="0" fontId="1" fillId="13" borderId="0" xfId="0" applyFont="1" applyFill="1"/>
    <xf numFmtId="0" fontId="0" fillId="13" borderId="7" xfId="0" applyFill="1" applyBorder="1"/>
    <xf numFmtId="0" fontId="25" fillId="9" borderId="17" xfId="0" applyFont="1" applyFill="1" applyBorder="1" applyAlignment="1">
      <alignment horizontal="center" vertical="center"/>
    </xf>
    <xf numFmtId="10" fontId="0" fillId="9" borderId="0" xfId="0" applyNumberFormat="1" applyFill="1"/>
    <xf numFmtId="10" fontId="0" fillId="12" borderId="0" xfId="0" applyNumberFormat="1" applyFill="1"/>
    <xf numFmtId="0" fontId="0" fillId="11" borderId="7" xfId="0" applyFill="1" applyBorder="1"/>
    <xf numFmtId="1" fontId="0" fillId="12" borderId="7" xfId="0" applyNumberFormat="1" applyFill="1" applyBorder="1"/>
    <xf numFmtId="1" fontId="0" fillId="11" borderId="7" xfId="0" applyNumberFormat="1" applyFill="1" applyBorder="1"/>
    <xf numFmtId="1" fontId="0" fillId="0" borderId="7" xfId="0" applyNumberFormat="1" applyFill="1" applyBorder="1"/>
    <xf numFmtId="1" fontId="0" fillId="3" borderId="7" xfId="0" applyNumberFormat="1" applyFill="1" applyBorder="1"/>
    <xf numFmtId="0" fontId="11" fillId="11" borderId="0" xfId="0" applyFont="1" applyFill="1"/>
    <xf numFmtId="0" fontId="24" fillId="14" borderId="17" xfId="0" applyFont="1" applyFill="1" applyBorder="1" applyAlignment="1">
      <alignment horizontal="center" vertical="center"/>
    </xf>
    <xf numFmtId="0" fontId="24" fillId="14" borderId="17" xfId="0" applyFont="1" applyFill="1" applyBorder="1" applyAlignment="1">
      <alignment horizontal="center" vertical="center" wrapText="1"/>
    </xf>
    <xf numFmtId="0" fontId="23" fillId="0" borderId="11" xfId="0" applyFont="1" applyBorder="1"/>
    <xf numFmtId="0" fontId="23" fillId="0" borderId="13" xfId="0" applyFont="1" applyBorder="1"/>
    <xf numFmtId="0" fontId="23" fillId="0" borderId="13" xfId="0" applyFont="1" applyBorder="1" applyAlignment="1"/>
    <xf numFmtId="0" fontId="23" fillId="12" borderId="12" xfId="0" applyFont="1" applyFill="1" applyBorder="1" applyAlignment="1">
      <alignment horizontal="center"/>
    </xf>
    <xf numFmtId="0" fontId="23" fillId="0" borderId="12" xfId="0" applyFont="1" applyBorder="1" applyAlignment="1"/>
    <xf numFmtId="0" fontId="24" fillId="0" borderId="7" xfId="0" applyFont="1" applyFill="1" applyBorder="1"/>
    <xf numFmtId="0" fontId="24" fillId="0" borderId="7" xfId="0" applyFont="1" applyFill="1" applyBorder="1" applyAlignment="1"/>
    <xf numFmtId="0" fontId="36" fillId="0" borderId="7" xfId="0" applyFont="1" applyBorder="1"/>
    <xf numFmtId="0" fontId="36" fillId="12" borderId="7" xfId="0" applyFont="1" applyFill="1" applyBorder="1" applyAlignment="1">
      <alignment horizontal="center"/>
    </xf>
    <xf numFmtId="0" fontId="36" fillId="0" borderId="7" xfId="0" applyFont="1" applyFill="1" applyBorder="1" applyAlignment="1"/>
    <xf numFmtId="0" fontId="0" fillId="14" borderId="7" xfId="0" applyFill="1" applyBorder="1"/>
    <xf numFmtId="0" fontId="0" fillId="14" borderId="0" xfId="0" applyFill="1"/>
    <xf numFmtId="1" fontId="0" fillId="14" borderId="7" xfId="0" applyNumberFormat="1" applyFill="1" applyBorder="1"/>
    <xf numFmtId="0" fontId="23" fillId="0" borderId="7" xfId="0" applyFont="1" applyFill="1" applyBorder="1"/>
    <xf numFmtId="0" fontId="25" fillId="14" borderId="0" xfId="0" applyFont="1" applyFill="1" applyBorder="1" applyAlignment="1">
      <alignment horizontal="center" vertical="center"/>
    </xf>
    <xf numFmtId="0" fontId="25" fillId="14" borderId="0" xfId="0" applyFont="1" applyFill="1" applyBorder="1" applyAlignment="1">
      <alignment vertical="center" wrapText="1"/>
    </xf>
    <xf numFmtId="0" fontId="22" fillId="14" borderId="0" xfId="0" applyFont="1" applyFill="1"/>
    <xf numFmtId="0" fontId="24" fillId="9" borderId="17" xfId="0" applyFont="1" applyFill="1" applyBorder="1" applyAlignment="1">
      <alignment horizontal="center" vertical="center" wrapText="1"/>
    </xf>
    <xf numFmtId="0" fontId="23" fillId="0" borderId="17" xfId="0" applyFont="1" applyBorder="1"/>
    <xf numFmtId="0" fontId="23" fillId="0" borderId="0" xfId="0" applyFont="1" applyBorder="1"/>
    <xf numFmtId="0" fontId="23" fillId="0" borderId="18" xfId="0" applyFont="1" applyBorder="1"/>
    <xf numFmtId="0" fontId="23" fillId="12" borderId="17" xfId="0" applyFont="1" applyFill="1" applyBorder="1"/>
    <xf numFmtId="0" fontId="23" fillId="12" borderId="0" xfId="0" applyFont="1" applyFill="1" applyBorder="1"/>
    <xf numFmtId="0" fontId="23" fillId="12" borderId="18" xfId="0" applyFont="1" applyFill="1" applyBorder="1"/>
    <xf numFmtId="0" fontId="23" fillId="0" borderId="17" xfId="0" applyFont="1" applyBorder="1" applyAlignment="1"/>
    <xf numFmtId="0" fontId="23" fillId="0" borderId="0" xfId="0" applyFont="1" applyBorder="1" applyAlignment="1"/>
    <xf numFmtId="0" fontId="23" fillId="0" borderId="14" xfId="0" applyFont="1" applyFill="1" applyBorder="1"/>
    <xf numFmtId="0" fontId="23" fillId="0" borderId="0" xfId="0" applyFont="1" applyFill="1" applyBorder="1"/>
    <xf numFmtId="0" fontId="23" fillId="0" borderId="14" xfId="0" applyFont="1" applyBorder="1"/>
    <xf numFmtId="0" fontId="24" fillId="8" borderId="7" xfId="0" applyFont="1" applyFill="1" applyBorder="1" applyAlignment="1">
      <alignment horizontal="center" vertical="center" wrapText="1"/>
    </xf>
    <xf numFmtId="0" fontId="22" fillId="8" borderId="7" xfId="0" applyFont="1" applyFill="1" applyBorder="1"/>
    <xf numFmtId="0" fontId="22" fillId="12" borderId="7" xfId="0" applyFont="1" applyFill="1" applyBorder="1"/>
    <xf numFmtId="0" fontId="22" fillId="11" borderId="7" xfId="0" applyFont="1" applyFill="1" applyBorder="1"/>
    <xf numFmtId="0" fontId="25" fillId="0" borderId="7" xfId="0" applyFont="1" applyBorder="1" applyAlignment="1">
      <alignment horizontal="center" vertical="center"/>
    </xf>
    <xf numFmtId="0" fontId="22" fillId="0" borderId="7" xfId="0" applyFont="1" applyFill="1" applyBorder="1"/>
    <xf numFmtId="1" fontId="22" fillId="0" borderId="7" xfId="0" applyNumberFormat="1" applyFont="1" applyBorder="1"/>
    <xf numFmtId="1" fontId="22" fillId="11" borderId="7" xfId="0" applyNumberFormat="1" applyFont="1" applyFill="1" applyBorder="1"/>
    <xf numFmtId="1" fontId="22" fillId="0" borderId="7" xfId="0" applyNumberFormat="1" applyFont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1" fontId="22" fillId="0" borderId="7" xfId="0" applyNumberFormat="1" applyFont="1" applyFill="1" applyBorder="1"/>
    <xf numFmtId="1" fontId="22" fillId="12" borderId="7" xfId="0" applyNumberFormat="1" applyFont="1" applyFill="1" applyBorder="1"/>
    <xf numFmtId="0" fontId="25" fillId="0" borderId="7" xfId="0" applyFont="1" applyFill="1" applyBorder="1" applyAlignment="1">
      <alignment horizontal="center" vertical="center"/>
    </xf>
    <xf numFmtId="0" fontId="24" fillId="14" borderId="7" xfId="0" applyFont="1" applyFill="1" applyBorder="1" applyAlignment="1">
      <alignment horizontal="center" vertical="center" wrapText="1"/>
    </xf>
    <xf numFmtId="0" fontId="22" fillId="14" borderId="7" xfId="0" applyFont="1" applyFill="1" applyBorder="1" applyAlignment="1">
      <alignment horizontal="center"/>
    </xf>
    <xf numFmtId="1" fontId="22" fillId="14" borderId="7" xfId="0" applyNumberFormat="1" applyFont="1" applyFill="1" applyBorder="1" applyAlignment="1">
      <alignment horizontal="center"/>
    </xf>
    <xf numFmtId="0" fontId="22" fillId="14" borderId="7" xfId="0" applyFont="1" applyFill="1" applyBorder="1"/>
    <xf numFmtId="1" fontId="22" fillId="14" borderId="7" xfId="0" applyNumberFormat="1" applyFont="1" applyFill="1" applyBorder="1"/>
    <xf numFmtId="0" fontId="25" fillId="14" borderId="7" xfId="0" applyFont="1" applyFill="1" applyBorder="1"/>
    <xf numFmtId="0" fontId="24" fillId="14" borderId="7" xfId="0" applyFont="1" applyFill="1" applyBorder="1" applyAlignment="1">
      <alignment horizontal="center" vertical="center"/>
    </xf>
    <xf numFmtId="0" fontId="23" fillId="9" borderId="17" xfId="0" applyFont="1" applyFill="1" applyBorder="1"/>
    <xf numFmtId="1" fontId="0" fillId="0" borderId="22" xfId="0" applyNumberFormat="1" applyBorder="1"/>
    <xf numFmtId="0" fontId="0" fillId="0" borderId="19" xfId="0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1" fillId="0" borderId="7" xfId="0" applyFont="1" applyBorder="1"/>
    <xf numFmtId="0" fontId="11" fillId="0" borderId="0" xfId="0" applyFont="1" applyBorder="1"/>
    <xf numFmtId="0" fontId="0" fillId="0" borderId="23" xfId="0" applyBorder="1"/>
    <xf numFmtId="0" fontId="37" fillId="0" borderId="7" xfId="0" applyFont="1" applyFill="1" applyBorder="1" applyAlignment="1">
      <alignment vertical="center"/>
    </xf>
    <xf numFmtId="0" fontId="37" fillId="0" borderId="7" xfId="0" applyFont="1" applyFill="1" applyBorder="1" applyAlignment="1">
      <alignment horizontal="left" vertical="center"/>
    </xf>
    <xf numFmtId="1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33" fillId="0" borderId="0" xfId="0" applyFont="1" applyAlignment="1">
      <alignment horizontal="left" vertical="top"/>
    </xf>
    <xf numFmtId="0" fontId="31" fillId="0" borderId="12" xfId="0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1" fillId="0" borderId="10" xfId="0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28" fillId="0" borderId="0" xfId="0" applyFont="1" applyAlignment="1">
      <alignment vertical="top"/>
    </xf>
    <xf numFmtId="0" fontId="29" fillId="0" borderId="0" xfId="0" applyFont="1"/>
    <xf numFmtId="0" fontId="14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8" fillId="0" borderId="0" xfId="0" applyFont="1"/>
    <xf numFmtId="0" fontId="0" fillId="3" borderId="0" xfId="0" applyFill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12" xfId="0" applyFont="1" applyBorder="1" applyAlignment="1"/>
    <xf numFmtId="0" fontId="22" fillId="0" borderId="13" xfId="0" applyFont="1" applyBorder="1" applyAlignment="1"/>
    <xf numFmtId="0" fontId="22" fillId="0" borderId="7" xfId="0" applyFont="1" applyBorder="1" applyAlignment="1">
      <alignment horizontal="center"/>
    </xf>
    <xf numFmtId="0" fontId="22" fillId="0" borderId="7" xfId="0" applyFont="1" applyBorder="1" applyAlignment="1">
      <alignment horizontal="center" wrapText="1"/>
    </xf>
    <xf numFmtId="0" fontId="22" fillId="0" borderId="1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7" xfId="0" applyFont="1" applyBorder="1" applyAlignment="1"/>
    <xf numFmtId="0" fontId="22" fillId="12" borderId="11" xfId="0" applyFont="1" applyFill="1" applyBorder="1" applyAlignment="1">
      <alignment horizontal="center"/>
    </xf>
    <xf numFmtId="0" fontId="22" fillId="12" borderId="12" xfId="0" applyFont="1" applyFill="1" applyBorder="1" applyAlignment="1">
      <alignment horizontal="center"/>
    </xf>
    <xf numFmtId="0" fontId="22" fillId="12" borderId="13" xfId="0" applyFont="1" applyFill="1" applyBorder="1" applyAlignment="1">
      <alignment horizontal="center"/>
    </xf>
    <xf numFmtId="0" fontId="22" fillId="0" borderId="10" xfId="0" applyFont="1" applyBorder="1" applyAlignment="1"/>
    <xf numFmtId="0" fontId="22" fillId="0" borderId="16" xfId="0" applyFont="1" applyBorder="1" applyAlignment="1"/>
    <xf numFmtId="0" fontId="22" fillId="0" borderId="1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2" xfId="0" applyFont="1" applyBorder="1" applyAlignment="1"/>
    <xf numFmtId="0" fontId="23" fillId="0" borderId="13" xfId="0" applyFont="1" applyBorder="1" applyAlignment="1"/>
    <xf numFmtId="10" fontId="24" fillId="0" borderId="19" xfId="0" applyNumberFormat="1" applyFont="1" applyFill="1" applyBorder="1" applyAlignment="1">
      <alignment horizontal="center"/>
    </xf>
    <xf numFmtId="0" fontId="24" fillId="0" borderId="20" xfId="0" applyFont="1" applyFill="1" applyBorder="1" applyAlignment="1">
      <alignment horizontal="center"/>
    </xf>
    <xf numFmtId="0" fontId="24" fillId="0" borderId="21" xfId="0" applyFont="1" applyFill="1" applyBorder="1" applyAlignment="1">
      <alignment horizontal="center"/>
    </xf>
    <xf numFmtId="0" fontId="22" fillId="12" borderId="15" xfId="0" applyFont="1" applyFill="1" applyBorder="1" applyAlignment="1">
      <alignment horizontal="center"/>
    </xf>
    <xf numFmtId="0" fontId="22" fillId="12" borderId="10" xfId="0" applyFont="1" applyFill="1" applyBorder="1" applyAlignment="1">
      <alignment horizontal="center"/>
    </xf>
    <xf numFmtId="0" fontId="22" fillId="12" borderId="16" xfId="0" applyFont="1" applyFill="1" applyBorder="1" applyAlignment="1">
      <alignment horizontal="center"/>
    </xf>
    <xf numFmtId="0" fontId="23" fillId="12" borderId="11" xfId="0" applyFont="1" applyFill="1" applyBorder="1" applyAlignment="1">
      <alignment horizontal="center"/>
    </xf>
    <xf numFmtId="0" fontId="23" fillId="12" borderId="12" xfId="0" applyFont="1" applyFill="1" applyBorder="1" applyAlignment="1">
      <alignment horizontal="center"/>
    </xf>
    <xf numFmtId="0" fontId="23" fillId="12" borderId="13" xfId="0" applyFont="1" applyFill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1" xfId="0" applyFont="1" applyBorder="1" applyAlignment="1"/>
    <xf numFmtId="10" fontId="24" fillId="12" borderId="19" xfId="0" applyNumberFormat="1" applyFont="1" applyFill="1" applyBorder="1" applyAlignment="1">
      <alignment horizontal="center"/>
    </xf>
    <xf numFmtId="0" fontId="24" fillId="12" borderId="20" xfId="0" applyFont="1" applyFill="1" applyBorder="1" applyAlignment="1">
      <alignment horizontal="center"/>
    </xf>
    <xf numFmtId="0" fontId="24" fillId="12" borderId="21" xfId="0" applyFont="1" applyFill="1" applyBorder="1" applyAlignment="1">
      <alignment horizontal="center"/>
    </xf>
    <xf numFmtId="10" fontId="24" fillId="0" borderId="7" xfId="0" applyNumberFormat="1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9" fontId="24" fillId="0" borderId="19" xfId="0" applyNumberFormat="1" applyFont="1" applyFill="1" applyBorder="1" applyAlignment="1">
      <alignment horizontal="center"/>
    </xf>
    <xf numFmtId="10" fontId="24" fillId="0" borderId="20" xfId="0" applyNumberFormat="1" applyFont="1" applyFill="1" applyBorder="1" applyAlignment="1">
      <alignment horizontal="center"/>
    </xf>
    <xf numFmtId="0" fontId="24" fillId="14" borderId="1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23" fillId="12" borderId="19" xfId="0" applyFont="1" applyFill="1" applyBorder="1" applyAlignment="1">
      <alignment horizontal="center"/>
    </xf>
    <xf numFmtId="0" fontId="23" fillId="12" borderId="20" xfId="0" applyFont="1" applyFill="1" applyBorder="1" applyAlignment="1">
      <alignment horizontal="center"/>
    </xf>
    <xf numFmtId="0" fontId="23" fillId="12" borderId="2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15" borderId="7" xfId="0" applyFont="1" applyFill="1" applyBorder="1"/>
    <xf numFmtId="0" fontId="1" fillId="15" borderId="24" xfId="0" applyFont="1" applyFill="1" applyBorder="1"/>
    <xf numFmtId="16" fontId="1" fillId="15" borderId="7" xfId="0" applyNumberFormat="1" applyFont="1" applyFill="1" applyBorder="1"/>
    <xf numFmtId="0" fontId="0" fillId="15" borderId="7" xfId="0" applyFill="1" applyBorder="1"/>
    <xf numFmtId="0" fontId="41" fillId="0" borderId="7" xfId="0" applyFont="1" applyBorder="1"/>
    <xf numFmtId="16" fontId="0" fillId="0" borderId="7" xfId="0" applyNumberFormat="1" applyBorder="1"/>
    <xf numFmtId="0" fontId="0" fillId="0" borderId="8" xfId="0" applyBorder="1"/>
    <xf numFmtId="0" fontId="21" fillId="0" borderId="0" xfId="0" applyFont="1" applyAlignment="1">
      <alignment vertical="center"/>
    </xf>
    <xf numFmtId="0" fontId="21" fillId="0" borderId="0" xfId="0" applyFont="1" applyAlignment="1"/>
    <xf numFmtId="0" fontId="21" fillId="0" borderId="0" xfId="0" applyFont="1" applyAlignment="1">
      <alignment horizontal="left" vertical="center" indent="8"/>
    </xf>
    <xf numFmtId="0" fontId="21" fillId="0" borderId="0" xfId="0" applyFont="1" applyAlignment="1">
      <alignment horizontal="left" vertical="center" indent="4"/>
    </xf>
    <xf numFmtId="0" fontId="11" fillId="0" borderId="19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1" xfId="0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11" fillId="0" borderId="23" xfId="0" applyFont="1" applyBorder="1"/>
    <xf numFmtId="1" fontId="0" fillId="0" borderId="25" xfId="0" applyNumberFormat="1" applyBorder="1"/>
    <xf numFmtId="1" fontId="0" fillId="0" borderId="0" xfId="0" applyNumberFormat="1" applyBorder="1"/>
    <xf numFmtId="0" fontId="0" fillId="0" borderId="26" xfId="0" applyBorder="1"/>
    <xf numFmtId="1" fontId="42" fillId="0" borderId="7" xfId="0" applyNumberFormat="1" applyFont="1" applyFill="1" applyBorder="1"/>
    <xf numFmtId="0" fontId="11" fillId="0" borderId="0" xfId="0" applyFont="1" applyAlignment="1">
      <alignment wrapText="1"/>
    </xf>
    <xf numFmtId="0" fontId="11" fillId="0" borderId="27" xfId="0" applyFont="1" applyBorder="1"/>
    <xf numFmtId="0" fontId="11" fillId="0" borderId="28" xfId="0" applyFont="1" applyBorder="1"/>
    <xf numFmtId="0" fontId="11" fillId="0" borderId="29" xfId="0" applyFont="1" applyBorder="1"/>
    <xf numFmtId="0" fontId="0" fillId="0" borderId="30" xfId="0" applyBorder="1"/>
    <xf numFmtId="0" fontId="0" fillId="0" borderId="22" xfId="0" applyBorder="1"/>
    <xf numFmtId="0" fontId="11" fillId="0" borderId="31" xfId="0" applyFont="1" applyBorder="1"/>
    <xf numFmtId="0" fontId="0" fillId="0" borderId="32" xfId="0" applyBorder="1"/>
    <xf numFmtId="0" fontId="11" fillId="0" borderId="33" xfId="0" applyFont="1" applyBorder="1"/>
    <xf numFmtId="0" fontId="0" fillId="0" borderId="34" xfId="0" applyBorder="1"/>
    <xf numFmtId="0" fontId="0" fillId="0" borderId="35" xfId="0" applyBorder="1"/>
    <xf numFmtId="0" fontId="11" fillId="0" borderId="0" xfId="0" applyFont="1" applyAlignment="1">
      <alignment vertical="center" wrapText="1"/>
    </xf>
    <xf numFmtId="0" fontId="1" fillId="15" borderId="15" xfId="0" applyFont="1" applyFill="1" applyBorder="1"/>
    <xf numFmtId="16" fontId="1" fillId="15" borderId="19" xfId="0" applyNumberFormat="1" applyFont="1" applyFill="1" applyBorder="1"/>
    <xf numFmtId="0" fontId="0" fillId="15" borderId="19" xfId="0" applyFill="1" applyBorder="1"/>
    <xf numFmtId="0" fontId="4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7" xfId="0" applyBorder="1" applyAlignment="1">
      <alignment wrapText="1"/>
    </xf>
    <xf numFmtId="0" fontId="0" fillId="0" borderId="7" xfId="0" applyFill="1" applyBorder="1" applyAlignment="1">
      <alignment wrapText="1"/>
    </xf>
    <xf numFmtId="0" fontId="17" fillId="0" borderId="7" xfId="0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42" fillId="0" borderId="7" xfId="0" applyFont="1" applyFill="1" applyBorder="1"/>
    <xf numFmtId="0" fontId="0" fillId="16" borderId="7" xfId="0" applyFill="1" applyBorder="1"/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/>
    </xf>
    <xf numFmtId="0" fontId="21" fillId="0" borderId="7" xfId="0" applyFont="1" applyBorder="1"/>
    <xf numFmtId="10" fontId="0" fillId="0" borderId="0" xfId="0" applyNumberFormat="1" applyFill="1" applyAlignment="1">
      <alignment horizontal="left"/>
    </xf>
    <xf numFmtId="10" fontId="0" fillId="0" borderId="0" xfId="0" applyNumberFormat="1" applyFill="1"/>
    <xf numFmtId="0" fontId="1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1" fillId="0" borderId="0" xfId="0" applyFont="1" applyBorder="1"/>
    <xf numFmtId="0" fontId="5" fillId="0" borderId="2" xfId="0" applyFont="1" applyFill="1" applyBorder="1" applyAlignment="1">
      <alignment horizontal="left" vertical="center"/>
    </xf>
    <xf numFmtId="0" fontId="21" fillId="0" borderId="7" xfId="0" applyFont="1" applyFill="1" applyBorder="1"/>
    <xf numFmtId="0" fontId="44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NumberFormat="1" applyFont="1" applyFill="1" applyBorder="1"/>
    <xf numFmtId="0" fontId="1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/>
    <xf numFmtId="0" fontId="0" fillId="0" borderId="0" xfId="0" applyFill="1" applyBorder="1" applyAlignment="1">
      <alignment horizontal="left" indent="1"/>
    </xf>
    <xf numFmtId="0" fontId="0" fillId="0" borderId="36" xfId="0" applyBorder="1"/>
    <xf numFmtId="0" fontId="0" fillId="0" borderId="37" xfId="0" applyBorder="1"/>
    <xf numFmtId="0" fontId="0" fillId="0" borderId="25" xfId="0" applyBorder="1"/>
    <xf numFmtId="0" fontId="5" fillId="4" borderId="1" xfId="0" applyFont="1" applyFill="1" applyBorder="1" applyAlignment="1">
      <alignment vertical="center"/>
    </xf>
    <xf numFmtId="0" fontId="25" fillId="4" borderId="1" xfId="0" applyFont="1" applyFill="1" applyBorder="1" applyAlignment="1">
      <alignment horizontal="left" vertical="center" wrapText="1"/>
    </xf>
    <xf numFmtId="0" fontId="25" fillId="5" borderId="0" xfId="0" applyFont="1" applyFill="1" applyBorder="1" applyAlignment="1">
      <alignment horizontal="center" vertical="center"/>
    </xf>
    <xf numFmtId="0" fontId="25" fillId="6" borderId="0" xfId="0" applyFont="1" applyFill="1" applyBorder="1" applyAlignment="1">
      <alignment horizontal="center" vertical="center"/>
    </xf>
    <xf numFmtId="0" fontId="25" fillId="9" borderId="0" xfId="0" applyFont="1" applyFill="1" applyBorder="1" applyAlignment="1">
      <alignment horizontal="center" vertical="center"/>
    </xf>
    <xf numFmtId="0" fontId="25" fillId="16" borderId="1" xfId="0" applyFont="1" applyFill="1" applyBorder="1" applyAlignment="1">
      <alignment horizontal="center" vertical="center"/>
    </xf>
    <xf numFmtId="0" fontId="25" fillId="16" borderId="17" xfId="0" applyFont="1" applyFill="1" applyBorder="1" applyAlignment="1">
      <alignment horizontal="center" vertical="center"/>
    </xf>
    <xf numFmtId="0" fontId="25" fillId="16" borderId="7" xfId="0" applyFont="1" applyFill="1" applyBorder="1" applyAlignment="1">
      <alignment horizontal="center" vertical="center"/>
    </xf>
    <xf numFmtId="0" fontId="22" fillId="16" borderId="7" xfId="0" applyFont="1" applyFill="1" applyBorder="1" applyAlignment="1">
      <alignment horizontal="center"/>
    </xf>
    <xf numFmtId="1" fontId="22" fillId="16" borderId="7" xfId="0" applyNumberFormat="1" applyFont="1" applyFill="1" applyBorder="1" applyAlignment="1">
      <alignment horizontal="center"/>
    </xf>
    <xf numFmtId="0" fontId="22" fillId="16" borderId="7" xfId="0" applyFont="1" applyFill="1" applyBorder="1"/>
    <xf numFmtId="1" fontId="22" fillId="16" borderId="7" xfId="0" applyNumberFormat="1" applyFont="1" applyFill="1" applyBorder="1"/>
    <xf numFmtId="0" fontId="25" fillId="16" borderId="7" xfId="0" applyFont="1" applyFill="1" applyBorder="1"/>
    <xf numFmtId="0" fontId="22" fillId="16" borderId="0" xfId="0" applyFont="1" applyFill="1"/>
    <xf numFmtId="0" fontId="24" fillId="16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Normal" xfId="2" xr:uid="{00000000-0005-0000-0000-000001000000}"/>
    <cellStyle name="Standard" xfId="0" builtinId="0"/>
  </cellStyles>
  <dxfs count="0"/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png@01DCFFE5.8EFF454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png@01DCFFE5.8EFF4540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292524</xdr:colOff>
      <xdr:row>11</xdr:row>
      <xdr:rowOff>101132</xdr:rowOff>
    </xdr:from>
    <xdr:to>
      <xdr:col>9</xdr:col>
      <xdr:colOff>53609</xdr:colOff>
      <xdr:row>41</xdr:row>
      <xdr:rowOff>77227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4256FA4-D994-4CD3-A79C-A4CD089AB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4107" y="2016715"/>
          <a:ext cx="5493442" cy="5056095"/>
        </a:xfrm>
        <a:prstGeom prst="rect">
          <a:avLst/>
        </a:prstGeom>
      </xdr:spPr>
    </xdr:pic>
    <xdr:clientData/>
  </xdr:twoCellAnchor>
  <xdr:twoCellAnchor>
    <xdr:from>
      <xdr:col>5</xdr:col>
      <xdr:colOff>2310977</xdr:colOff>
      <xdr:row>25</xdr:row>
      <xdr:rowOff>91440</xdr:rowOff>
    </xdr:from>
    <xdr:to>
      <xdr:col>7</xdr:col>
      <xdr:colOff>72813</xdr:colOff>
      <xdr:row>39</xdr:row>
      <xdr:rowOff>165734</xdr:rowOff>
    </xdr:to>
    <xdr:pic>
      <xdr:nvPicPr>
        <xdr:cNvPr id="5" name="Grafik 2" descr="cid:image002.png@01DCFFE5.8EFF4540">
          <a:extLst>
            <a:ext uri="{FF2B5EF4-FFF2-40B4-BE49-F238E27FC236}">
              <a16:creationId xmlns:a16="http://schemas.microsoft.com/office/drawing/2014/main" id="{7A72AA71-82F8-40F4-8E8A-2026228B4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2560" y="4377690"/>
          <a:ext cx="1783503" cy="2444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6773</xdr:colOff>
      <xdr:row>11</xdr:row>
      <xdr:rowOff>91441</xdr:rowOff>
    </xdr:from>
    <xdr:to>
      <xdr:col>8</xdr:col>
      <xdr:colOff>797348</xdr:colOff>
      <xdr:row>24</xdr:row>
      <xdr:rowOff>93557</xdr:rowOff>
    </xdr:to>
    <xdr:pic>
      <xdr:nvPicPr>
        <xdr:cNvPr id="8" name="Grafik 1" descr="cid:image001.png@01DCFFE5.8EFF4540">
          <a:extLst>
            <a:ext uri="{FF2B5EF4-FFF2-40B4-BE49-F238E27FC236}">
              <a16:creationId xmlns:a16="http://schemas.microsoft.com/office/drawing/2014/main" id="{DEE8FDFA-9B6C-4EBE-8B8C-630DE220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0023" y="2007024"/>
          <a:ext cx="1647825" cy="220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885190</xdr:colOff>
      <xdr:row>7</xdr:row>
      <xdr:rowOff>154940</xdr:rowOff>
    </xdr:from>
    <xdr:to>
      <xdr:col>7</xdr:col>
      <xdr:colOff>551392</xdr:colOff>
      <xdr:row>44</xdr:row>
      <xdr:rowOff>162151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B88AF78-1E9D-406F-814F-2B2191ED2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3273" y="1393190"/>
          <a:ext cx="2621704" cy="62706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358140</xdr:colOff>
      <xdr:row>9</xdr:row>
      <xdr:rowOff>161925</xdr:rowOff>
    </xdr:from>
    <xdr:to>
      <xdr:col>6</xdr:col>
      <xdr:colOff>2055051</xdr:colOff>
      <xdr:row>38</xdr:row>
      <xdr:rowOff>20317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BF652D1-90FB-44A7-A6B9-B3CF51DEE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73715" y="1933575"/>
          <a:ext cx="3582861" cy="4841872"/>
        </a:xfrm>
        <a:prstGeom prst="rect">
          <a:avLst/>
        </a:prstGeom>
      </xdr:spPr>
    </xdr:pic>
    <xdr:clientData/>
  </xdr:twoCellAnchor>
  <xdr:twoCellAnchor editAs="oneCell">
    <xdr:from>
      <xdr:col>6</xdr:col>
      <xdr:colOff>2047875</xdr:colOff>
      <xdr:row>12</xdr:row>
      <xdr:rowOff>152400</xdr:rowOff>
    </xdr:from>
    <xdr:to>
      <xdr:col>7</xdr:col>
      <xdr:colOff>780796</xdr:colOff>
      <xdr:row>34</xdr:row>
      <xdr:rowOff>3354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3488D9E-2CD5-4A03-88DB-0817D7389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49400" y="2438400"/>
          <a:ext cx="2030476" cy="3641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7</xdr:row>
      <xdr:rowOff>142875</xdr:rowOff>
    </xdr:from>
    <xdr:to>
      <xdr:col>4</xdr:col>
      <xdr:colOff>1962637</xdr:colOff>
      <xdr:row>35</xdr:row>
      <xdr:rowOff>17933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06ABE50-54DE-4278-B642-97D549186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44425" y="1390650"/>
          <a:ext cx="1715411" cy="47042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730250</xdr:colOff>
      <xdr:row>9</xdr:row>
      <xdr:rowOff>95250</xdr:rowOff>
    </xdr:from>
    <xdr:to>
      <xdr:col>7</xdr:col>
      <xdr:colOff>172847</xdr:colOff>
      <xdr:row>41</xdr:row>
      <xdr:rowOff>148964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2914041-FDC0-4640-8B5B-7719DE30E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0" y="1672167"/>
          <a:ext cx="2373334" cy="54723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71437</xdr:colOff>
      <xdr:row>10</xdr:row>
      <xdr:rowOff>20003</xdr:rowOff>
    </xdr:from>
    <xdr:to>
      <xdr:col>4</xdr:col>
      <xdr:colOff>2075246</xdr:colOff>
      <xdr:row>39</xdr:row>
      <xdr:rowOff>796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AFA4FB8-02C2-47C2-989C-84D3348D0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2281" y="1734503"/>
          <a:ext cx="2017144" cy="48266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435429</xdr:colOff>
      <xdr:row>9</xdr:row>
      <xdr:rowOff>122465</xdr:rowOff>
    </xdr:from>
    <xdr:to>
      <xdr:col>5</xdr:col>
      <xdr:colOff>2454841</xdr:colOff>
      <xdr:row>34</xdr:row>
      <xdr:rowOff>124243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E2CED1E-79C0-4D66-B008-C2F0BA3BA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42072" y="1755322"/>
          <a:ext cx="2013334" cy="44183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585107</xdr:colOff>
      <xdr:row>9</xdr:row>
      <xdr:rowOff>0</xdr:rowOff>
    </xdr:from>
    <xdr:to>
      <xdr:col>5</xdr:col>
      <xdr:colOff>1619806</xdr:colOff>
      <xdr:row>34</xdr:row>
      <xdr:rowOff>111536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3E3D9E1-0A7F-43C9-8919-B28F98C9E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4036" y="1632857"/>
          <a:ext cx="4273471" cy="453385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992710</xdr:colOff>
      <xdr:row>11</xdr:row>
      <xdr:rowOff>141582</xdr:rowOff>
    </xdr:from>
    <xdr:to>
      <xdr:col>4</xdr:col>
      <xdr:colOff>3104946</xdr:colOff>
      <xdr:row>39</xdr:row>
      <xdr:rowOff>99206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C3F9A43-36C7-4410-8C0B-B46C9EF211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650"/>
        <a:stretch/>
      </xdr:blipFill>
      <xdr:spPr>
        <a:xfrm>
          <a:off x="11017773" y="2022770"/>
          <a:ext cx="4588736" cy="4648686"/>
        </a:xfrm>
        <a:prstGeom prst="rect">
          <a:avLst/>
        </a:prstGeom>
      </xdr:spPr>
    </xdr:pic>
    <xdr:clientData/>
  </xdr:twoCellAnchor>
  <xdr:twoCellAnchor editAs="oneCell">
    <xdr:from>
      <xdr:col>4</xdr:col>
      <xdr:colOff>3516631</xdr:colOff>
      <xdr:row>13</xdr:row>
      <xdr:rowOff>162875</xdr:rowOff>
    </xdr:from>
    <xdr:to>
      <xdr:col>5</xdr:col>
      <xdr:colOff>2551748</xdr:colOff>
      <xdr:row>30</xdr:row>
      <xdr:rowOff>146682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4EC76034-8277-41DB-86B7-9AF3E9E48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18194" y="2377438"/>
          <a:ext cx="3011804" cy="28413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</xdr:row>
      <xdr:rowOff>0</xdr:rowOff>
    </xdr:from>
    <xdr:to>
      <xdr:col>5</xdr:col>
      <xdr:colOff>2626572</xdr:colOff>
      <xdr:row>47</xdr:row>
      <xdr:rowOff>173792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07C33F8-FF49-4EEE-A952-27D8E2382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27821" y="2163536"/>
          <a:ext cx="2620857" cy="635742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1700893</xdr:colOff>
      <xdr:row>44</xdr:row>
      <xdr:rowOff>172973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F0F3F26-4DCF-4249-AA79-C6A81F71F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67357" y="2163536"/>
          <a:ext cx="4381500" cy="58335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225C2-FE9B-4BDF-8C16-1E45AB7D5746}">
  <dimension ref="A1:G37"/>
  <sheetViews>
    <sheetView zoomScale="90" zoomScaleNormal="90" workbookViewId="0">
      <selection activeCell="E26" sqref="E26"/>
    </sheetView>
  </sheetViews>
  <sheetFormatPr baseColWidth="10" defaultRowHeight="13.8"/>
  <cols>
    <col min="1" max="1" width="6.796875" customWidth="1"/>
    <col min="2" max="2" width="20" bestFit="1" customWidth="1"/>
    <col min="4" max="4" width="13.3984375" bestFit="1" customWidth="1"/>
    <col min="5" max="5" width="53.69921875" bestFit="1" customWidth="1"/>
    <col min="6" max="6" width="39.59765625" bestFit="1" customWidth="1"/>
    <col min="7" max="7" width="13.19921875" bestFit="1" customWidth="1"/>
    <col min="11" max="11" width="16.69921875" bestFit="1" customWidth="1"/>
    <col min="12" max="12" width="34.3984375" bestFit="1" customWidth="1"/>
  </cols>
  <sheetData>
    <row r="1" spans="1:7" ht="17.399999999999999">
      <c r="A1" s="37" t="s">
        <v>566</v>
      </c>
    </row>
    <row r="2" spans="1:7">
      <c r="D2" s="36"/>
      <c r="E2" s="36"/>
    </row>
    <row r="4" spans="1:7">
      <c r="B4" s="174" t="s">
        <v>436</v>
      </c>
      <c r="C4" s="174" t="s">
        <v>437</v>
      </c>
      <c r="D4" s="174" t="s">
        <v>227</v>
      </c>
      <c r="E4" s="174" t="s">
        <v>568</v>
      </c>
      <c r="F4" s="174" t="s">
        <v>438</v>
      </c>
    </row>
    <row r="5" spans="1:7">
      <c r="B5" t="s">
        <v>14</v>
      </c>
      <c r="C5" t="s">
        <v>435</v>
      </c>
      <c r="D5" t="s">
        <v>230</v>
      </c>
      <c r="E5" t="s">
        <v>567</v>
      </c>
      <c r="F5" s="52" t="s">
        <v>439</v>
      </c>
    </row>
    <row r="6" spans="1:7">
      <c r="B6" t="s">
        <v>14</v>
      </c>
      <c r="C6" t="s">
        <v>640</v>
      </c>
      <c r="D6" t="s">
        <v>230</v>
      </c>
      <c r="E6" t="s">
        <v>567</v>
      </c>
      <c r="F6" s="52" t="s">
        <v>439</v>
      </c>
      <c r="G6" t="s">
        <v>641</v>
      </c>
    </row>
    <row r="7" spans="1:7">
      <c r="B7" t="s">
        <v>232</v>
      </c>
      <c r="C7" t="s">
        <v>648</v>
      </c>
      <c r="D7" t="s">
        <v>565</v>
      </c>
      <c r="E7" t="s">
        <v>650</v>
      </c>
      <c r="F7" t="s">
        <v>644</v>
      </c>
    </row>
    <row r="8" spans="1:7">
      <c r="C8" t="s">
        <v>649</v>
      </c>
      <c r="D8" t="s">
        <v>565</v>
      </c>
      <c r="E8" t="s">
        <v>647</v>
      </c>
      <c r="F8" t="s">
        <v>644</v>
      </c>
    </row>
    <row r="9" spans="1:7">
      <c r="B9" t="s">
        <v>14</v>
      </c>
      <c r="C9" s="36" t="s">
        <v>564</v>
      </c>
      <c r="D9" s="36" t="s">
        <v>565</v>
      </c>
      <c r="E9" t="s">
        <v>646</v>
      </c>
      <c r="F9" t="s">
        <v>644</v>
      </c>
    </row>
    <row r="10" spans="1:7">
      <c r="B10" t="s">
        <v>14</v>
      </c>
      <c r="C10" s="36" t="s">
        <v>564</v>
      </c>
      <c r="D10" s="36" t="s">
        <v>565</v>
      </c>
      <c r="E10" t="s">
        <v>645</v>
      </c>
      <c r="F10" t="s">
        <v>644</v>
      </c>
      <c r="G10" t="s">
        <v>643</v>
      </c>
    </row>
    <row r="12" spans="1:7">
      <c r="B12" t="s">
        <v>463</v>
      </c>
      <c r="C12" t="s">
        <v>464</v>
      </c>
    </row>
    <row r="13" spans="1:7">
      <c r="B13" t="s">
        <v>465</v>
      </c>
      <c r="C13" t="s">
        <v>466</v>
      </c>
    </row>
    <row r="17" spans="2:5">
      <c r="B17" s="43"/>
      <c r="C17" s="43" t="s">
        <v>433</v>
      </c>
      <c r="D17" s="43" t="s">
        <v>426</v>
      </c>
      <c r="E17" s="43" t="s">
        <v>434</v>
      </c>
    </row>
    <row r="18" spans="2:5">
      <c r="B18" s="43" t="s">
        <v>271</v>
      </c>
      <c r="C18" s="45">
        <v>9</v>
      </c>
      <c r="D18" s="43">
        <v>7</v>
      </c>
      <c r="E18" s="45">
        <v>3</v>
      </c>
    </row>
    <row r="19" spans="2:5">
      <c r="B19" s="43"/>
      <c r="C19" s="43"/>
      <c r="D19" s="43"/>
      <c r="E19" s="43"/>
    </row>
    <row r="22" spans="2:5">
      <c r="B22" s="43" t="s">
        <v>441</v>
      </c>
      <c r="C22" s="43" t="s">
        <v>442</v>
      </c>
      <c r="D22" s="43" t="s">
        <v>443</v>
      </c>
    </row>
    <row r="23" spans="2:5">
      <c r="B23" s="43">
        <v>3</v>
      </c>
      <c r="C23" s="43">
        <v>0</v>
      </c>
      <c r="D23" s="43">
        <v>19</v>
      </c>
    </row>
    <row r="24" spans="2:5">
      <c r="B24" s="43"/>
      <c r="C24" s="43"/>
      <c r="D24" s="43"/>
    </row>
    <row r="37" spans="6:6" ht="13.8" customHeight="1">
      <c r="F37" s="13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opLeftCell="A5" zoomScale="90" zoomScaleNormal="90" workbookViewId="0">
      <selection activeCell="B46" sqref="B46:B48"/>
    </sheetView>
  </sheetViews>
  <sheetFormatPr baseColWidth="10" defaultRowHeight="13.8"/>
  <cols>
    <col min="1" max="1" width="35.59765625" bestFit="1" customWidth="1"/>
    <col min="2" max="2" width="37.59765625" bestFit="1" customWidth="1"/>
    <col min="3" max="3" width="12" customWidth="1"/>
    <col min="5" max="5" width="13.19921875" bestFit="1" customWidth="1"/>
    <col min="6" max="6" width="43.09765625" bestFit="1" customWidth="1"/>
    <col min="7" max="7" width="38.59765625" customWidth="1"/>
    <col min="8" max="8" width="14.3984375" bestFit="1" customWidth="1"/>
    <col min="9" max="9" width="35.19921875" bestFit="1" customWidth="1"/>
  </cols>
  <sheetData>
    <row r="1" spans="1:10" ht="17.399999999999999">
      <c r="A1" s="37" t="s">
        <v>233</v>
      </c>
    </row>
    <row r="2" spans="1:10">
      <c r="C2" s="135"/>
      <c r="D2" s="27" t="s">
        <v>227</v>
      </c>
      <c r="E2" s="27" t="s">
        <v>437</v>
      </c>
      <c r="F2" s="27" t="s">
        <v>17</v>
      </c>
      <c r="G2" s="27" t="s">
        <v>462</v>
      </c>
      <c r="H2" s="135"/>
      <c r="I2" s="135"/>
      <c r="J2" s="135"/>
    </row>
    <row r="3" spans="1:10">
      <c r="A3" t="s">
        <v>14</v>
      </c>
      <c r="B3" t="s">
        <v>314</v>
      </c>
      <c r="C3" s="135"/>
      <c r="D3" t="s">
        <v>296</v>
      </c>
      <c r="E3" t="s">
        <v>314</v>
      </c>
      <c r="F3" t="s">
        <v>469</v>
      </c>
      <c r="G3" t="s">
        <v>470</v>
      </c>
      <c r="H3" s="217"/>
      <c r="I3" s="218"/>
      <c r="J3" s="215"/>
    </row>
    <row r="4" spans="1:10">
      <c r="A4" t="s">
        <v>16</v>
      </c>
      <c r="B4" t="s">
        <v>231</v>
      </c>
      <c r="C4" s="135"/>
      <c r="D4" t="s">
        <v>230</v>
      </c>
      <c r="E4" t="s">
        <v>239</v>
      </c>
      <c r="F4" t="s">
        <v>471</v>
      </c>
      <c r="G4" t="s">
        <v>472</v>
      </c>
      <c r="H4" s="217"/>
      <c r="I4" s="218"/>
      <c r="J4" s="215"/>
    </row>
    <row r="5" spans="1:10">
      <c r="A5" t="s">
        <v>638</v>
      </c>
      <c r="B5" t="s">
        <v>639</v>
      </c>
      <c r="D5" s="36" t="s">
        <v>230</v>
      </c>
      <c r="E5" s="36" t="s">
        <v>639</v>
      </c>
      <c r="F5" s="36" t="s">
        <v>642</v>
      </c>
      <c r="G5" s="36"/>
    </row>
    <row r="6" spans="1:10">
      <c r="A6" t="s">
        <v>18</v>
      </c>
      <c r="B6" t="s">
        <v>28</v>
      </c>
    </row>
    <row r="9" spans="1:10">
      <c r="A9" t="s">
        <v>463</v>
      </c>
      <c r="B9" t="s">
        <v>658</v>
      </c>
    </row>
    <row r="10" spans="1:10">
      <c r="A10" t="s">
        <v>465</v>
      </c>
      <c r="B10" t="s">
        <v>659</v>
      </c>
    </row>
    <row r="18" spans="1:6">
      <c r="A18" s="43" t="s">
        <v>257</v>
      </c>
      <c r="B18" s="43" t="s">
        <v>258</v>
      </c>
      <c r="C18" s="351" t="s">
        <v>468</v>
      </c>
      <c r="D18" s="351"/>
      <c r="E18" s="351"/>
      <c r="F18" s="351"/>
    </row>
    <row r="19" spans="1:6">
      <c r="A19" s="45" t="s">
        <v>331</v>
      </c>
      <c r="B19" s="45">
        <v>665</v>
      </c>
      <c r="C19" s="225" t="s">
        <v>467</v>
      </c>
      <c r="D19" s="225"/>
      <c r="E19" s="225"/>
      <c r="F19" s="225"/>
    </row>
    <row r="20" spans="1:6">
      <c r="A20" s="45" t="s">
        <v>332</v>
      </c>
      <c r="B20" s="45">
        <v>375</v>
      </c>
      <c r="C20" s="226" t="s">
        <v>623</v>
      </c>
      <c r="D20" s="226"/>
      <c r="E20" s="226"/>
      <c r="F20" s="226"/>
    </row>
  </sheetData>
  <mergeCells count="3">
    <mergeCell ref="C19:F19"/>
    <mergeCell ref="C20:F20"/>
    <mergeCell ref="C18:F18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zoomScale="80" zoomScaleNormal="80" workbookViewId="0">
      <selection activeCell="A13" sqref="A13:B14"/>
    </sheetView>
  </sheetViews>
  <sheetFormatPr baseColWidth="10" defaultRowHeight="13.8"/>
  <cols>
    <col min="1" max="1" width="35.59765625" bestFit="1" customWidth="1"/>
    <col min="2" max="2" width="37.59765625" bestFit="1" customWidth="1"/>
    <col min="3" max="3" width="37.59765625" customWidth="1"/>
    <col min="5" max="5" width="13.19921875" bestFit="1" customWidth="1"/>
    <col min="6" max="6" width="24.69921875" bestFit="1" customWidth="1"/>
    <col min="7" max="7" width="43.09765625" bestFit="1" customWidth="1"/>
    <col min="8" max="8" width="14.3984375" bestFit="1" customWidth="1"/>
    <col min="9" max="9" width="35.19921875" bestFit="1" customWidth="1"/>
  </cols>
  <sheetData>
    <row r="1" spans="1:14" ht="17.399999999999999">
      <c r="A1" s="37" t="s">
        <v>15</v>
      </c>
    </row>
    <row r="2" spans="1:14">
      <c r="C2" t="s">
        <v>227</v>
      </c>
      <c r="E2" s="220" t="s">
        <v>227</v>
      </c>
      <c r="F2" s="220" t="s">
        <v>437</v>
      </c>
      <c r="G2" s="220" t="s">
        <v>17</v>
      </c>
      <c r="H2" s="220" t="s">
        <v>462</v>
      </c>
      <c r="I2" s="43"/>
    </row>
    <row r="3" spans="1:14">
      <c r="A3" t="s">
        <v>14</v>
      </c>
      <c r="B3" t="s">
        <v>314</v>
      </c>
      <c r="C3" t="s">
        <v>296</v>
      </c>
      <c r="D3" s="215"/>
      <c r="E3" s="43" t="s">
        <v>296</v>
      </c>
      <c r="F3" s="43" t="s">
        <v>314</v>
      </c>
      <c r="G3" s="43" t="s">
        <v>469</v>
      </c>
      <c r="H3" s="43" t="s">
        <v>470</v>
      </c>
      <c r="I3" s="43"/>
    </row>
    <row r="4" spans="1:14">
      <c r="A4" t="s">
        <v>14</v>
      </c>
      <c r="B4" t="s">
        <v>229</v>
      </c>
      <c r="C4" t="s">
        <v>230</v>
      </c>
      <c r="D4" s="215"/>
      <c r="E4" s="43" t="s">
        <v>230</v>
      </c>
      <c r="F4" s="43" t="s">
        <v>473</v>
      </c>
      <c r="G4" s="43" t="s">
        <v>225</v>
      </c>
      <c r="H4" s="43" t="s">
        <v>474</v>
      </c>
      <c r="I4" s="43"/>
    </row>
    <row r="5" spans="1:14" s="21" customFormat="1">
      <c r="A5" s="21" t="s">
        <v>14</v>
      </c>
      <c r="B5" s="49" t="s">
        <v>224</v>
      </c>
      <c r="C5" s="49" t="s">
        <v>230</v>
      </c>
      <c r="D5" s="215"/>
      <c r="E5" s="43" t="s">
        <v>230</v>
      </c>
      <c r="F5" s="43" t="s">
        <v>239</v>
      </c>
      <c r="G5" s="43" t="s">
        <v>471</v>
      </c>
      <c r="H5" s="43" t="s">
        <v>472</v>
      </c>
      <c r="I5" s="43"/>
      <c r="J5"/>
      <c r="K5"/>
      <c r="L5"/>
    </row>
    <row r="6" spans="1:14">
      <c r="A6" t="s">
        <v>16</v>
      </c>
      <c r="B6" t="s">
        <v>231</v>
      </c>
      <c r="C6" t="s">
        <v>230</v>
      </c>
      <c r="D6" s="215"/>
      <c r="E6" s="45" t="s">
        <v>230</v>
      </c>
      <c r="F6" s="223" t="s">
        <v>226</v>
      </c>
      <c r="G6" s="224" t="s">
        <v>77</v>
      </c>
      <c r="H6" s="227" t="s">
        <v>476</v>
      </c>
      <c r="I6" s="228"/>
    </row>
    <row r="7" spans="1:14">
      <c r="A7" t="s">
        <v>638</v>
      </c>
      <c r="B7" t="s">
        <v>639</v>
      </c>
      <c r="C7" t="s">
        <v>230</v>
      </c>
      <c r="E7" s="45" t="s">
        <v>230</v>
      </c>
      <c r="F7" s="45" t="s">
        <v>639</v>
      </c>
      <c r="G7" s="45" t="s">
        <v>642</v>
      </c>
      <c r="H7" s="45"/>
      <c r="I7" s="45"/>
      <c r="J7" s="36"/>
    </row>
    <row r="8" spans="1:14">
      <c r="A8" t="s">
        <v>18</v>
      </c>
    </row>
    <row r="9" spans="1:14">
      <c r="B9" t="s">
        <v>657</v>
      </c>
    </row>
    <row r="11" spans="1:14">
      <c r="H11" s="126"/>
      <c r="I11" s="126"/>
      <c r="J11" s="126"/>
      <c r="K11" s="126"/>
      <c r="L11" s="126"/>
      <c r="M11" s="126"/>
      <c r="N11" s="126"/>
    </row>
    <row r="12" spans="1:14">
      <c r="H12" s="221"/>
      <c r="I12" s="221"/>
      <c r="J12" s="221"/>
      <c r="K12" s="221"/>
      <c r="L12" s="126"/>
      <c r="M12" s="126"/>
      <c r="N12" s="126"/>
    </row>
    <row r="13" spans="1:14">
      <c r="A13" t="s">
        <v>463</v>
      </c>
      <c r="B13" t="s">
        <v>658</v>
      </c>
      <c r="H13" s="126"/>
      <c r="I13" s="126"/>
      <c r="J13" s="126"/>
      <c r="K13" s="126"/>
      <c r="L13" s="126"/>
      <c r="M13" s="126"/>
      <c r="N13" s="126"/>
    </row>
    <row r="14" spans="1:14">
      <c r="A14" t="s">
        <v>465</v>
      </c>
      <c r="B14" t="s">
        <v>659</v>
      </c>
      <c r="H14" s="126"/>
      <c r="I14" s="126"/>
      <c r="J14" s="126"/>
      <c r="K14" s="126"/>
      <c r="L14" s="126"/>
      <c r="M14" s="126"/>
      <c r="N14" s="126"/>
    </row>
    <row r="15" spans="1:14">
      <c r="H15" s="126"/>
      <c r="I15" s="126"/>
      <c r="J15" s="126"/>
      <c r="K15" s="126"/>
      <c r="L15" s="126"/>
      <c r="M15" s="126"/>
      <c r="N15" s="126"/>
    </row>
    <row r="16" spans="1:14" ht="14.4" thickBot="1">
      <c r="H16" s="126"/>
      <c r="I16" s="216"/>
      <c r="J16" s="217"/>
      <c r="K16" s="215"/>
      <c r="L16" s="219"/>
      <c r="M16" s="126"/>
      <c r="N16" s="126"/>
    </row>
    <row r="17" spans="1:14" ht="14.4" thickBot="1">
      <c r="A17" s="28" t="s">
        <v>257</v>
      </c>
      <c r="B17" s="29" t="s">
        <v>258</v>
      </c>
      <c r="C17" s="222" t="s">
        <v>475</v>
      </c>
      <c r="H17" s="126"/>
      <c r="I17" s="126"/>
      <c r="J17" s="126"/>
      <c r="K17" s="126"/>
      <c r="L17" s="126"/>
      <c r="M17" s="126"/>
      <c r="N17" s="126"/>
    </row>
    <row r="18" spans="1:14">
      <c r="A18" s="45" t="s">
        <v>331</v>
      </c>
      <c r="B18" s="45">
        <v>211</v>
      </c>
      <c r="C18" s="213" t="s">
        <v>467</v>
      </c>
    </row>
    <row r="19" spans="1:14">
      <c r="A19" s="45" t="s">
        <v>332</v>
      </c>
      <c r="B19" s="45">
        <v>113</v>
      </c>
      <c r="C19" s="36" t="s">
        <v>623</v>
      </c>
    </row>
  </sheetData>
  <mergeCells count="1">
    <mergeCell ref="H6:I6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zoomScale="90" zoomScaleNormal="90" workbookViewId="0">
      <selection activeCell="A9" sqref="A9:B10"/>
    </sheetView>
  </sheetViews>
  <sheetFormatPr baseColWidth="10" defaultRowHeight="13.8"/>
  <cols>
    <col min="1" max="1" width="35.59765625" bestFit="1" customWidth="1"/>
    <col min="2" max="2" width="40" bestFit="1" customWidth="1"/>
    <col min="3" max="3" width="37.59765625" customWidth="1"/>
    <col min="4" max="4" width="24.19921875" customWidth="1"/>
    <col min="5" max="5" width="35" bestFit="1" customWidth="1"/>
    <col min="6" max="6" width="44" bestFit="1" customWidth="1"/>
    <col min="7" max="7" width="32.69921875" customWidth="1"/>
    <col min="8" max="8" width="33.19921875" customWidth="1"/>
    <col min="9" max="9" width="35.19921875" bestFit="1" customWidth="1"/>
  </cols>
  <sheetData>
    <row r="1" spans="1:12" ht="17.399999999999999">
      <c r="A1" s="37" t="s">
        <v>44</v>
      </c>
    </row>
    <row r="2" spans="1:12">
      <c r="C2" s="220" t="s">
        <v>227</v>
      </c>
      <c r="D2" s="220" t="s">
        <v>437</v>
      </c>
      <c r="E2" s="220" t="s">
        <v>17</v>
      </c>
      <c r="F2" s="220" t="s">
        <v>462</v>
      </c>
      <c r="G2" s="321"/>
      <c r="H2" s="322"/>
      <c r="I2" s="27"/>
      <c r="J2" s="27"/>
      <c r="K2" s="27"/>
      <c r="L2" s="27"/>
    </row>
    <row r="3" spans="1:12">
      <c r="A3" t="s">
        <v>14</v>
      </c>
      <c r="B3" t="s">
        <v>229</v>
      </c>
      <c r="C3" s="43" t="s">
        <v>477</v>
      </c>
      <c r="D3" s="43" t="s">
        <v>473</v>
      </c>
      <c r="E3" s="43" t="s">
        <v>225</v>
      </c>
      <c r="F3" s="43" t="s">
        <v>474</v>
      </c>
      <c r="G3" s="323"/>
      <c r="H3" s="324"/>
    </row>
    <row r="4" spans="1:12">
      <c r="A4" t="s">
        <v>16</v>
      </c>
      <c r="B4" t="s">
        <v>231</v>
      </c>
      <c r="C4" s="43" t="s">
        <v>230</v>
      </c>
      <c r="D4" s="43" t="s">
        <v>239</v>
      </c>
      <c r="E4" s="43" t="s">
        <v>471</v>
      </c>
      <c r="F4" s="43" t="s">
        <v>472</v>
      </c>
      <c r="G4" s="323" t="s">
        <v>478</v>
      </c>
      <c r="H4" s="324"/>
    </row>
    <row r="5" spans="1:12">
      <c r="A5" t="s">
        <v>17</v>
      </c>
    </row>
    <row r="6" spans="1:12">
      <c r="A6" t="s">
        <v>18</v>
      </c>
      <c r="B6" t="s">
        <v>28</v>
      </c>
    </row>
    <row r="8" spans="1:12">
      <c r="C8" s="36"/>
    </row>
    <row r="9" spans="1:12">
      <c r="A9" t="s">
        <v>463</v>
      </c>
      <c r="B9" t="s">
        <v>658</v>
      </c>
    </row>
    <row r="10" spans="1:12">
      <c r="A10" t="s">
        <v>465</v>
      </c>
      <c r="B10" t="s">
        <v>659</v>
      </c>
    </row>
    <row r="16" spans="1:12" ht="14.4" thickBot="1"/>
    <row r="17" spans="1:3" ht="14.4" thickBot="1">
      <c r="A17" s="28" t="s">
        <v>257</v>
      </c>
      <c r="B17" s="29" t="s">
        <v>258</v>
      </c>
      <c r="C17" s="222" t="s">
        <v>475</v>
      </c>
    </row>
    <row r="18" spans="1:3" s="36" customFormat="1">
      <c r="A18" s="45" t="s">
        <v>331</v>
      </c>
      <c r="B18" s="45">
        <v>32</v>
      </c>
      <c r="C18" s="213" t="s">
        <v>467</v>
      </c>
    </row>
    <row r="19" spans="1:3" s="36" customFormat="1">
      <c r="A19" s="45" t="s">
        <v>411</v>
      </c>
      <c r="B19" s="45">
        <v>8</v>
      </c>
      <c r="C19" s="45" t="s">
        <v>532</v>
      </c>
    </row>
    <row r="20" spans="1:3" s="36" customFormat="1">
      <c r="A20" s="45" t="s">
        <v>332</v>
      </c>
      <c r="B20" s="45">
        <v>17</v>
      </c>
      <c r="C20" s="45" t="s">
        <v>623</v>
      </c>
    </row>
    <row r="21" spans="1:3" s="36" customFormat="1">
      <c r="A21" s="45" t="s">
        <v>412</v>
      </c>
      <c r="B21" s="45">
        <v>13</v>
      </c>
      <c r="C21" s="45" t="s">
        <v>624</v>
      </c>
    </row>
  </sheetData>
  <mergeCells count="3">
    <mergeCell ref="G4:H4"/>
    <mergeCell ref="G2:H2"/>
    <mergeCell ref="G3:H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0B4CF-8581-41B5-8971-8E810D9D531E}">
  <dimension ref="A1:J19"/>
  <sheetViews>
    <sheetView zoomScale="90" zoomScaleNormal="90" workbookViewId="0">
      <selection activeCell="B10" sqref="B10"/>
    </sheetView>
  </sheetViews>
  <sheetFormatPr baseColWidth="10" defaultRowHeight="13.8"/>
  <cols>
    <col min="1" max="1" width="29.59765625" customWidth="1"/>
    <col min="2" max="2" width="37.59765625" bestFit="1" customWidth="1"/>
    <col min="3" max="3" width="12" customWidth="1"/>
    <col min="5" max="5" width="13.19921875" bestFit="1" customWidth="1"/>
    <col min="6" max="6" width="43.09765625" bestFit="1" customWidth="1"/>
    <col min="7" max="7" width="38.59765625" customWidth="1"/>
    <col min="8" max="8" width="14.3984375" bestFit="1" customWidth="1"/>
    <col min="9" max="9" width="35.19921875" bestFit="1" customWidth="1"/>
  </cols>
  <sheetData>
    <row r="1" spans="1:10" ht="17.399999999999999">
      <c r="A1" s="37" t="s">
        <v>233</v>
      </c>
    </row>
    <row r="2" spans="1:10">
      <c r="C2" s="135"/>
      <c r="D2" s="220" t="s">
        <v>227</v>
      </c>
      <c r="E2" s="220" t="s">
        <v>437</v>
      </c>
      <c r="F2" s="220" t="s">
        <v>17</v>
      </c>
      <c r="G2" s="220" t="s">
        <v>462</v>
      </c>
      <c r="H2" s="135"/>
      <c r="I2" s="135"/>
      <c r="J2" s="135"/>
    </row>
    <row r="3" spans="1:10">
      <c r="A3" t="s">
        <v>14</v>
      </c>
      <c r="B3" t="s">
        <v>314</v>
      </c>
      <c r="C3" s="135"/>
      <c r="D3" s="43" t="s">
        <v>620</v>
      </c>
      <c r="E3" s="43" t="s">
        <v>314</v>
      </c>
      <c r="F3" s="43" t="s">
        <v>528</v>
      </c>
      <c r="G3" s="43" t="s">
        <v>470</v>
      </c>
      <c r="H3" s="217"/>
      <c r="I3" s="218"/>
      <c r="J3" s="215"/>
    </row>
    <row r="4" spans="1:10">
      <c r="A4" t="s">
        <v>16</v>
      </c>
      <c r="B4" t="s">
        <v>231</v>
      </c>
      <c r="C4" s="135"/>
      <c r="D4" s="43" t="s">
        <v>620</v>
      </c>
      <c r="E4" s="43" t="s">
        <v>239</v>
      </c>
      <c r="F4" s="43" t="s">
        <v>528</v>
      </c>
      <c r="G4" s="43" t="s">
        <v>622</v>
      </c>
      <c r="H4" s="217"/>
      <c r="I4" s="218"/>
      <c r="J4" s="215"/>
    </row>
    <row r="5" spans="1:10">
      <c r="A5" t="s">
        <v>17</v>
      </c>
    </row>
    <row r="6" spans="1:10">
      <c r="A6" t="s">
        <v>18</v>
      </c>
      <c r="B6" t="s">
        <v>28</v>
      </c>
    </row>
    <row r="9" spans="1:10">
      <c r="A9" t="s">
        <v>463</v>
      </c>
      <c r="B9" t="s">
        <v>658</v>
      </c>
    </row>
    <row r="10" spans="1:10">
      <c r="A10" t="s">
        <v>465</v>
      </c>
      <c r="B10" t="s">
        <v>660</v>
      </c>
    </row>
    <row r="18" spans="1:6">
      <c r="A18" s="43" t="s">
        <v>257</v>
      </c>
      <c r="B18" s="43" t="s">
        <v>258</v>
      </c>
      <c r="C18" s="351"/>
      <c r="D18" s="351"/>
      <c r="E18" s="351"/>
      <c r="F18" s="351"/>
    </row>
    <row r="19" spans="1:6">
      <c r="A19" s="45" t="s">
        <v>331</v>
      </c>
      <c r="B19" s="45">
        <v>27</v>
      </c>
      <c r="C19" s="225" t="s">
        <v>621</v>
      </c>
      <c r="D19" s="225"/>
      <c r="E19" s="225"/>
      <c r="F19" s="225"/>
    </row>
  </sheetData>
  <mergeCells count="2">
    <mergeCell ref="C18:F18"/>
    <mergeCell ref="C19:F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"/>
  <sheetViews>
    <sheetView zoomScale="80" zoomScaleNormal="80" workbookViewId="0">
      <selection activeCell="B39" sqref="B39"/>
    </sheetView>
  </sheetViews>
  <sheetFormatPr baseColWidth="10" defaultRowHeight="13.8"/>
  <cols>
    <col min="1" max="1" width="35.59765625" bestFit="1" customWidth="1"/>
    <col min="2" max="2" width="37.59765625" bestFit="1" customWidth="1"/>
    <col min="3" max="3" width="54" bestFit="1" customWidth="1"/>
    <col min="4" max="4" width="12.3984375" bestFit="1" customWidth="1"/>
    <col min="5" max="5" width="45.19921875" bestFit="1" customWidth="1"/>
    <col min="6" max="6" width="20.19921875" customWidth="1"/>
    <col min="7" max="7" width="13.09765625" bestFit="1" customWidth="1"/>
    <col min="8" max="8" width="37.3984375" customWidth="1"/>
    <col min="9" max="9" width="4.5" bestFit="1" customWidth="1"/>
  </cols>
  <sheetData>
    <row r="1" spans="1:10" ht="17.399999999999999">
      <c r="A1" s="37" t="s">
        <v>45</v>
      </c>
    </row>
    <row r="2" spans="1:10">
      <c r="C2" s="27" t="s">
        <v>227</v>
      </c>
      <c r="D2" s="27" t="s">
        <v>437</v>
      </c>
      <c r="E2" s="27" t="s">
        <v>17</v>
      </c>
      <c r="F2" s="27" t="s">
        <v>462</v>
      </c>
      <c r="G2" s="27"/>
      <c r="H2" s="135"/>
      <c r="I2" s="135"/>
      <c r="J2" s="135"/>
    </row>
    <row r="3" spans="1:10">
      <c r="A3" t="s">
        <v>14</v>
      </c>
      <c r="B3" t="s">
        <v>234</v>
      </c>
      <c r="C3" t="s">
        <v>296</v>
      </c>
      <c r="D3" t="s">
        <v>314</v>
      </c>
      <c r="E3" t="s">
        <v>469</v>
      </c>
      <c r="F3" t="s">
        <v>470</v>
      </c>
      <c r="H3" s="325"/>
      <c r="I3" s="215"/>
      <c r="J3" s="135"/>
    </row>
    <row r="4" spans="1:10">
      <c r="A4" t="s">
        <v>16</v>
      </c>
      <c r="B4" t="s">
        <v>43</v>
      </c>
      <c r="C4" t="s">
        <v>230</v>
      </c>
      <c r="D4" t="s">
        <v>239</v>
      </c>
      <c r="E4" t="s">
        <v>471</v>
      </c>
      <c r="F4" t="s">
        <v>472</v>
      </c>
      <c r="H4" s="325"/>
      <c r="I4" s="215"/>
      <c r="J4" s="135"/>
    </row>
    <row r="5" spans="1:10">
      <c r="A5" t="s">
        <v>17</v>
      </c>
      <c r="H5" s="135"/>
      <c r="I5" s="135"/>
      <c r="J5" s="135"/>
    </row>
    <row r="6" spans="1:10">
      <c r="A6" t="s">
        <v>18</v>
      </c>
      <c r="B6" t="s">
        <v>28</v>
      </c>
    </row>
    <row r="10" spans="1:10">
      <c r="A10" t="s">
        <v>463</v>
      </c>
      <c r="B10" t="s">
        <v>658</v>
      </c>
    </row>
    <row r="11" spans="1:10">
      <c r="A11" t="s">
        <v>465</v>
      </c>
      <c r="B11" t="s">
        <v>659</v>
      </c>
    </row>
    <row r="17" spans="1:3" ht="14.4" thickBot="1"/>
    <row r="18" spans="1:3">
      <c r="A18" s="377" t="s">
        <v>257</v>
      </c>
      <c r="B18" s="378" t="s">
        <v>258</v>
      </c>
      <c r="C18" s="379" t="s">
        <v>475</v>
      </c>
    </row>
    <row r="19" spans="1:3">
      <c r="A19" s="45" t="s">
        <v>331</v>
      </c>
      <c r="B19" s="45">
        <v>40</v>
      </c>
      <c r="C19" s="44" t="s">
        <v>467</v>
      </c>
    </row>
    <row r="20" spans="1:3">
      <c r="A20" s="45" t="s">
        <v>332</v>
      </c>
      <c r="B20" s="45">
        <v>22</v>
      </c>
      <c r="C20" s="43" t="s">
        <v>623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2"/>
  <sheetViews>
    <sheetView zoomScale="80" zoomScaleNormal="80" workbookViewId="0">
      <selection activeCell="B10" sqref="B10"/>
    </sheetView>
  </sheetViews>
  <sheetFormatPr baseColWidth="10" defaultRowHeight="13.8"/>
  <cols>
    <col min="1" max="1" width="35.59765625" bestFit="1" customWidth="1"/>
    <col min="2" max="2" width="37.59765625" bestFit="1" customWidth="1"/>
    <col min="5" max="5" width="30.09765625" bestFit="1" customWidth="1"/>
    <col min="6" max="6" width="32.59765625" bestFit="1" customWidth="1"/>
    <col min="7" max="7" width="27.09765625" bestFit="1" customWidth="1"/>
    <col min="8" max="8" width="28.19921875" customWidth="1"/>
    <col min="9" max="9" width="4.5" bestFit="1" customWidth="1"/>
  </cols>
  <sheetData>
    <row r="1" spans="1:10" ht="17.399999999999999">
      <c r="A1" s="37" t="s">
        <v>440</v>
      </c>
    </row>
    <row r="2" spans="1:10">
      <c r="C2" s="135"/>
      <c r="D2" s="135"/>
      <c r="E2" s="135"/>
      <c r="F2" s="135"/>
      <c r="G2" s="135"/>
      <c r="H2" s="135"/>
      <c r="I2" s="135"/>
      <c r="J2" s="135"/>
    </row>
    <row r="3" spans="1:10">
      <c r="A3" t="s">
        <v>14</v>
      </c>
      <c r="B3" t="s">
        <v>46</v>
      </c>
      <c r="C3" s="215"/>
      <c r="D3" s="220" t="s">
        <v>227</v>
      </c>
      <c r="E3" s="220" t="s">
        <v>437</v>
      </c>
      <c r="F3" s="220" t="s">
        <v>17</v>
      </c>
      <c r="G3" s="220" t="s">
        <v>462</v>
      </c>
      <c r="H3" s="220"/>
      <c r="I3" s="215"/>
      <c r="J3" s="135"/>
    </row>
    <row r="4" spans="1:10">
      <c r="A4" t="s">
        <v>16</v>
      </c>
      <c r="B4" t="s">
        <v>47</v>
      </c>
      <c r="C4" s="215"/>
      <c r="D4" s="43" t="s">
        <v>244</v>
      </c>
      <c r="E4" s="43" t="s">
        <v>105</v>
      </c>
      <c r="F4" s="43" t="s">
        <v>528</v>
      </c>
      <c r="G4" s="43" t="s">
        <v>470</v>
      </c>
      <c r="H4" s="43"/>
      <c r="I4" s="215"/>
      <c r="J4" s="135"/>
    </row>
    <row r="5" spans="1:10">
      <c r="A5" t="s">
        <v>17</v>
      </c>
      <c r="D5" s="43" t="s">
        <v>244</v>
      </c>
      <c r="E5" s="43" t="s">
        <v>106</v>
      </c>
      <c r="F5" s="43" t="s">
        <v>529</v>
      </c>
      <c r="G5" s="43" t="s">
        <v>530</v>
      </c>
      <c r="H5" s="43"/>
    </row>
    <row r="6" spans="1:10">
      <c r="A6" t="s">
        <v>18</v>
      </c>
      <c r="B6" t="s">
        <v>527</v>
      </c>
    </row>
    <row r="9" spans="1:10">
      <c r="A9" t="s">
        <v>463</v>
      </c>
      <c r="B9" t="s">
        <v>658</v>
      </c>
    </row>
    <row r="10" spans="1:10">
      <c r="A10" t="s">
        <v>465</v>
      </c>
      <c r="B10" t="s">
        <v>660</v>
      </c>
    </row>
    <row r="17" spans="1:6" ht="14.4" thickBot="1"/>
    <row r="18" spans="1:6" ht="14.4" thickBot="1">
      <c r="A18" s="43" t="s">
        <v>257</v>
      </c>
      <c r="B18" s="45" t="s">
        <v>311</v>
      </c>
      <c r="C18" s="43" t="s">
        <v>444</v>
      </c>
      <c r="D18" s="45" t="s">
        <v>445</v>
      </c>
      <c r="E18" s="326" t="s">
        <v>475</v>
      </c>
    </row>
    <row r="19" spans="1:6" ht="14.4" thickBot="1">
      <c r="A19" s="45" t="s">
        <v>413</v>
      </c>
      <c r="B19" s="45">
        <v>150</v>
      </c>
      <c r="C19" s="43">
        <v>80</v>
      </c>
      <c r="D19" s="43">
        <v>80</v>
      </c>
      <c r="E19" s="213" t="s">
        <v>531</v>
      </c>
    </row>
    <row r="20" spans="1:6">
      <c r="A20" s="45" t="s">
        <v>414</v>
      </c>
      <c r="B20" s="45">
        <v>120</v>
      </c>
      <c r="C20" s="43">
        <v>70</v>
      </c>
      <c r="D20" s="43">
        <v>0</v>
      </c>
      <c r="E20" s="327" t="s">
        <v>531</v>
      </c>
    </row>
    <row r="21" spans="1:6">
      <c r="E21" s="328"/>
      <c r="F21" s="126"/>
    </row>
    <row r="22" spans="1:6">
      <c r="E22" s="328"/>
      <c r="F22" s="126"/>
    </row>
  </sheetData>
  <pageMargins left="0.7" right="0.7" top="0.78740157499999996" bottom="0.78740157499999996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0"/>
  <sheetViews>
    <sheetView zoomScale="70" zoomScaleNormal="70" workbookViewId="0">
      <selection activeCell="C40" sqref="C40"/>
    </sheetView>
  </sheetViews>
  <sheetFormatPr baseColWidth="10" defaultRowHeight="13.8"/>
  <cols>
    <col min="1" max="1" width="35.59765625" bestFit="1" customWidth="1"/>
    <col min="2" max="2" width="37.59765625" bestFit="1" customWidth="1"/>
    <col min="3" max="3" width="52.19921875" bestFit="1" customWidth="1"/>
    <col min="4" max="4" width="12.09765625" bestFit="1" customWidth="1"/>
    <col min="5" max="5" width="42.69921875" bestFit="1" customWidth="1"/>
    <col min="6" max="6" width="36.19921875" bestFit="1" customWidth="1"/>
    <col min="7" max="7" width="38.59765625" customWidth="1"/>
    <col min="8" max="8" width="14.3984375" bestFit="1" customWidth="1"/>
    <col min="9" max="9" width="35.19921875" bestFit="1" customWidth="1"/>
  </cols>
  <sheetData>
    <row r="1" spans="1:10" ht="17.399999999999999">
      <c r="A1" s="37" t="s">
        <v>243</v>
      </c>
    </row>
    <row r="2" spans="1:10">
      <c r="C2" s="27" t="s">
        <v>227</v>
      </c>
      <c r="D2" s="27" t="s">
        <v>437</v>
      </c>
      <c r="E2" s="27" t="s">
        <v>17</v>
      </c>
      <c r="F2" s="27" t="s">
        <v>533</v>
      </c>
    </row>
    <row r="3" spans="1:10">
      <c r="A3" t="s">
        <v>14</v>
      </c>
      <c r="B3" t="s">
        <v>314</v>
      </c>
      <c r="C3" t="s">
        <v>534</v>
      </c>
      <c r="D3" t="s">
        <v>314</v>
      </c>
      <c r="E3" t="s">
        <v>469</v>
      </c>
      <c r="F3" t="s">
        <v>470</v>
      </c>
      <c r="G3" s="216"/>
      <c r="H3" s="217"/>
      <c r="I3" s="218"/>
      <c r="J3" s="7"/>
    </row>
    <row r="4" spans="1:10">
      <c r="A4" t="s">
        <v>16</v>
      </c>
      <c r="B4" t="s">
        <v>231</v>
      </c>
      <c r="C4" t="s">
        <v>242</v>
      </c>
      <c r="D4" t="s">
        <v>314</v>
      </c>
      <c r="E4" t="s">
        <v>469</v>
      </c>
      <c r="F4" t="s">
        <v>470</v>
      </c>
      <c r="G4" s="305"/>
      <c r="H4" s="217"/>
      <c r="I4" s="218"/>
      <c r="J4" s="7"/>
    </row>
    <row r="5" spans="1:10">
      <c r="A5" t="s">
        <v>17</v>
      </c>
      <c r="C5" t="s">
        <v>230</v>
      </c>
      <c r="D5" t="s">
        <v>239</v>
      </c>
      <c r="E5" t="s">
        <v>471</v>
      </c>
      <c r="F5" t="s">
        <v>472</v>
      </c>
      <c r="G5" s="135"/>
      <c r="H5" s="135"/>
      <c r="I5" s="135"/>
    </row>
    <row r="6" spans="1:10">
      <c r="A6" t="s">
        <v>18</v>
      </c>
      <c r="B6" t="s">
        <v>28</v>
      </c>
    </row>
    <row r="9" spans="1:10">
      <c r="B9" t="s">
        <v>235</v>
      </c>
    </row>
    <row r="11" spans="1:10">
      <c r="A11" t="s">
        <v>463</v>
      </c>
      <c r="B11" t="s">
        <v>658</v>
      </c>
    </row>
    <row r="12" spans="1:10">
      <c r="A12" t="s">
        <v>465</v>
      </c>
      <c r="B12" t="s">
        <v>659</v>
      </c>
    </row>
    <row r="17" spans="1:3" ht="14.4" thickBot="1"/>
    <row r="18" spans="1:3" ht="14.4" thickBot="1">
      <c r="A18" s="28" t="s">
        <v>257</v>
      </c>
      <c r="B18" s="329" t="s">
        <v>258</v>
      </c>
      <c r="C18" s="43" t="s">
        <v>475</v>
      </c>
    </row>
    <row r="19" spans="1:3">
      <c r="A19" s="45" t="s">
        <v>331</v>
      </c>
      <c r="B19" s="214">
        <v>140</v>
      </c>
      <c r="C19" s="44" t="s">
        <v>467</v>
      </c>
    </row>
    <row r="20" spans="1:3">
      <c r="A20" s="45" t="s">
        <v>332</v>
      </c>
      <c r="B20" s="214">
        <v>73</v>
      </c>
      <c r="C20" s="45" t="s">
        <v>623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"/>
  <sheetViews>
    <sheetView tabSelected="1" zoomScale="80" zoomScaleNormal="80" workbookViewId="0">
      <selection activeCell="C41" sqref="C41"/>
    </sheetView>
  </sheetViews>
  <sheetFormatPr baseColWidth="10" defaultRowHeight="13.8"/>
  <cols>
    <col min="1" max="1" width="35.59765625" bestFit="1" customWidth="1"/>
    <col min="2" max="2" width="43.69921875" bestFit="1" customWidth="1"/>
    <col min="3" max="3" width="52.19921875" bestFit="1" customWidth="1"/>
    <col min="4" max="4" width="32.5" bestFit="1" customWidth="1"/>
    <col min="5" max="5" width="52.09765625" bestFit="1" customWidth="1"/>
    <col min="6" max="6" width="59.3984375" bestFit="1" customWidth="1"/>
    <col min="7" max="7" width="14.3984375" bestFit="1" customWidth="1"/>
    <col min="8" max="8" width="30.09765625" customWidth="1"/>
  </cols>
  <sheetData>
    <row r="1" spans="1:11" ht="17.399999999999999">
      <c r="A1" s="37" t="s">
        <v>240</v>
      </c>
    </row>
    <row r="2" spans="1:11">
      <c r="C2" s="135"/>
      <c r="D2" s="135"/>
      <c r="E2" s="135"/>
      <c r="F2" s="135"/>
      <c r="G2" s="135"/>
      <c r="H2" s="135"/>
      <c r="I2" s="135"/>
      <c r="J2" s="135"/>
    </row>
    <row r="3" spans="1:11">
      <c r="A3" s="27"/>
      <c r="B3" s="27"/>
      <c r="C3" s="357" t="s">
        <v>227</v>
      </c>
      <c r="D3" s="357" t="s">
        <v>437</v>
      </c>
      <c r="E3" s="357" t="s">
        <v>17</v>
      </c>
      <c r="F3" s="357" t="s">
        <v>462</v>
      </c>
      <c r="G3" s="217"/>
      <c r="H3" s="218"/>
      <c r="I3" s="215"/>
      <c r="J3" s="135"/>
    </row>
    <row r="4" spans="1:11">
      <c r="A4" t="s">
        <v>14</v>
      </c>
      <c r="B4" t="s">
        <v>49</v>
      </c>
      <c r="C4" s="357" t="s">
        <v>230</v>
      </c>
      <c r="D4" s="357" t="s">
        <v>237</v>
      </c>
      <c r="E4" s="357" t="s">
        <v>535</v>
      </c>
      <c r="F4" s="357" t="s">
        <v>536</v>
      </c>
      <c r="G4" s="217"/>
      <c r="H4" s="218"/>
      <c r="I4" s="215"/>
      <c r="J4" s="135"/>
      <c r="K4" s="135"/>
    </row>
    <row r="5" spans="1:11">
      <c r="A5" t="s">
        <v>14</v>
      </c>
      <c r="B5" t="s">
        <v>228</v>
      </c>
      <c r="C5" s="357" t="s">
        <v>534</v>
      </c>
      <c r="D5" s="357" t="s">
        <v>314</v>
      </c>
      <c r="E5" s="357" t="s">
        <v>469</v>
      </c>
      <c r="F5" s="357" t="s">
        <v>470</v>
      </c>
      <c r="G5" s="217"/>
      <c r="H5" s="218"/>
      <c r="I5" s="215"/>
      <c r="J5" s="135"/>
      <c r="K5" s="135"/>
    </row>
    <row r="6" spans="1:11">
      <c r="B6" s="36" t="s">
        <v>238</v>
      </c>
      <c r="C6" s="357" t="s">
        <v>230</v>
      </c>
      <c r="D6" s="357" t="s">
        <v>537</v>
      </c>
      <c r="E6" s="357" t="s">
        <v>538</v>
      </c>
      <c r="F6" s="365" t="s">
        <v>539</v>
      </c>
      <c r="G6" s="217"/>
      <c r="H6" s="218"/>
      <c r="I6" s="215"/>
      <c r="J6" s="135"/>
      <c r="K6" s="135"/>
    </row>
    <row r="7" spans="1:11">
      <c r="A7" t="s">
        <v>16</v>
      </c>
      <c r="B7" t="s">
        <v>50</v>
      </c>
      <c r="C7" s="357" t="s">
        <v>540</v>
      </c>
      <c r="D7" s="357" t="s">
        <v>541</v>
      </c>
      <c r="E7" s="357" t="s">
        <v>236</v>
      </c>
      <c r="F7" s="357" t="s">
        <v>542</v>
      </c>
      <c r="G7" s="217"/>
      <c r="H7" s="218"/>
      <c r="I7" s="215"/>
      <c r="J7" s="135"/>
      <c r="K7" s="135"/>
    </row>
    <row r="8" spans="1:11">
      <c r="A8" t="s">
        <v>16</v>
      </c>
      <c r="B8" t="s">
        <v>231</v>
      </c>
      <c r="C8" s="357" t="s">
        <v>230</v>
      </c>
      <c r="D8" s="357" t="s">
        <v>239</v>
      </c>
      <c r="E8" s="357" t="s">
        <v>471</v>
      </c>
      <c r="F8" s="357" t="s">
        <v>472</v>
      </c>
    </row>
    <row r="9" spans="1:11">
      <c r="A9" t="s">
        <v>17</v>
      </c>
      <c r="C9" s="27"/>
      <c r="D9" s="27"/>
      <c r="E9" s="27"/>
      <c r="F9" s="27"/>
    </row>
    <row r="11" spans="1:11">
      <c r="A11" t="s">
        <v>463</v>
      </c>
      <c r="B11" t="s">
        <v>658</v>
      </c>
    </row>
    <row r="12" spans="1:11">
      <c r="A12" t="s">
        <v>465</v>
      </c>
      <c r="B12" t="s">
        <v>659</v>
      </c>
    </row>
    <row r="17" spans="1:5" ht="14.4" thickBot="1"/>
    <row r="18" spans="1:5" ht="14.4" thickBot="1">
      <c r="A18" s="28" t="s">
        <v>257</v>
      </c>
      <c r="B18" s="43" t="s">
        <v>271</v>
      </c>
      <c r="C18" s="43" t="s">
        <v>475</v>
      </c>
    </row>
    <row r="19" spans="1:5">
      <c r="A19" s="45" t="s">
        <v>331</v>
      </c>
      <c r="B19" s="45">
        <v>36</v>
      </c>
      <c r="C19" s="44" t="s">
        <v>467</v>
      </c>
    </row>
    <row r="20" spans="1:5">
      <c r="A20" s="45" t="s">
        <v>332</v>
      </c>
      <c r="B20" s="45">
        <v>33</v>
      </c>
      <c r="C20" s="45" t="s">
        <v>623</v>
      </c>
    </row>
    <row r="22" spans="1:5">
      <c r="C22" t="s">
        <v>543</v>
      </c>
      <c r="D22" t="s">
        <v>271</v>
      </c>
    </row>
    <row r="23" spans="1:5">
      <c r="A23" s="370"/>
      <c r="B23" s="371"/>
      <c r="C23" s="372"/>
      <c r="D23" s="372"/>
      <c r="E23" s="135"/>
    </row>
    <row r="24" spans="1:5">
      <c r="A24" s="373"/>
      <c r="B24" s="374"/>
      <c r="C24" s="375"/>
      <c r="D24" s="375"/>
      <c r="E24" s="135"/>
    </row>
    <row r="25" spans="1:5">
      <c r="A25" s="353" t="s">
        <v>626</v>
      </c>
      <c r="B25" s="353" t="s">
        <v>627</v>
      </c>
      <c r="C25" s="173" t="s">
        <v>552</v>
      </c>
      <c r="D25" s="375"/>
      <c r="E25" s="135"/>
    </row>
    <row r="26" spans="1:5">
      <c r="A26" s="354" t="s">
        <v>625</v>
      </c>
      <c r="B26" s="43" t="s">
        <v>656</v>
      </c>
      <c r="C26" s="45">
        <v>7</v>
      </c>
      <c r="D26" s="375"/>
      <c r="E26" s="135"/>
    </row>
    <row r="27" spans="1:5">
      <c r="A27" s="355"/>
      <c r="B27" s="43" t="s">
        <v>628</v>
      </c>
      <c r="C27" s="45">
        <v>2</v>
      </c>
      <c r="D27" s="375"/>
      <c r="E27" s="135"/>
    </row>
    <row r="28" spans="1:5">
      <c r="A28" s="355"/>
      <c r="B28" s="43" t="s">
        <v>629</v>
      </c>
      <c r="C28" s="45">
        <v>2</v>
      </c>
      <c r="D28" s="375"/>
      <c r="E28" s="135"/>
    </row>
    <row r="29" spans="1:5">
      <c r="A29" s="355"/>
      <c r="B29" s="43" t="s">
        <v>630</v>
      </c>
      <c r="C29" s="45">
        <v>1</v>
      </c>
      <c r="D29" s="372"/>
      <c r="E29" s="135"/>
    </row>
    <row r="30" spans="1:5">
      <c r="A30" s="356"/>
      <c r="B30" s="43" t="s">
        <v>631</v>
      </c>
      <c r="C30" s="45">
        <v>1</v>
      </c>
      <c r="D30" s="375"/>
      <c r="E30" s="135"/>
    </row>
    <row r="31" spans="1:5">
      <c r="A31" s="354" t="s">
        <v>633</v>
      </c>
      <c r="B31" s="43" t="s">
        <v>632</v>
      </c>
      <c r="C31" s="45">
        <v>49</v>
      </c>
      <c r="D31" s="375"/>
      <c r="E31" s="135"/>
    </row>
    <row r="32" spans="1:5">
      <c r="A32" s="355"/>
      <c r="B32" s="43" t="s">
        <v>634</v>
      </c>
      <c r="C32" s="45">
        <v>2</v>
      </c>
      <c r="D32" s="375"/>
      <c r="E32" s="135"/>
    </row>
    <row r="33" spans="1:5">
      <c r="A33" s="356"/>
      <c r="B33" s="43" t="s">
        <v>635</v>
      </c>
      <c r="C33" s="45">
        <v>2</v>
      </c>
      <c r="D33" s="375"/>
      <c r="E33" s="135"/>
    </row>
    <row r="34" spans="1:5">
      <c r="A34" s="43" t="s">
        <v>636</v>
      </c>
      <c r="B34" s="43" t="s">
        <v>637</v>
      </c>
      <c r="C34" s="45">
        <v>3</v>
      </c>
      <c r="D34" s="375"/>
      <c r="E34" s="135"/>
    </row>
    <row r="35" spans="1:5">
      <c r="A35" s="135"/>
      <c r="B35" s="374"/>
      <c r="C35" s="375"/>
      <c r="D35" s="375"/>
      <c r="E35" s="135"/>
    </row>
    <row r="36" spans="1:5">
      <c r="A36" s="376"/>
      <c r="B36" s="374"/>
      <c r="C36" s="375"/>
      <c r="D36" s="375"/>
      <c r="E36" s="135"/>
    </row>
  </sheetData>
  <mergeCells count="2">
    <mergeCell ref="A26:A30"/>
    <mergeCell ref="A31:A3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7"/>
  <sheetViews>
    <sheetView zoomScale="70" zoomScaleNormal="70" workbookViewId="0">
      <selection activeCell="B11" sqref="B11"/>
    </sheetView>
  </sheetViews>
  <sheetFormatPr baseColWidth="10" defaultRowHeight="13.8"/>
  <cols>
    <col min="1" max="1" width="35.59765625" bestFit="1" customWidth="1"/>
    <col min="2" max="2" width="37.59765625" bestFit="1" customWidth="1"/>
    <col min="3" max="3" width="37.59765625" customWidth="1"/>
    <col min="5" max="5" width="42.69921875" bestFit="1" customWidth="1"/>
    <col min="6" max="6" width="36.19921875" bestFit="1" customWidth="1"/>
    <col min="7" max="7" width="38.59765625" customWidth="1"/>
    <col min="8" max="8" width="14.3984375" bestFit="1" customWidth="1"/>
    <col min="9" max="9" width="35.19921875" bestFit="1" customWidth="1"/>
  </cols>
  <sheetData>
    <row r="1" spans="1:10" ht="17.399999999999999">
      <c r="A1" s="37" t="s">
        <v>315</v>
      </c>
    </row>
    <row r="2" spans="1:10">
      <c r="C2" s="27" t="s">
        <v>227</v>
      </c>
      <c r="D2" s="27" t="s">
        <v>437</v>
      </c>
      <c r="E2" s="27" t="s">
        <v>17</v>
      </c>
      <c r="F2" s="27" t="s">
        <v>462</v>
      </c>
      <c r="G2" s="27"/>
      <c r="H2" s="135"/>
      <c r="I2" s="135"/>
    </row>
    <row r="3" spans="1:10">
      <c r="A3" t="s">
        <v>14</v>
      </c>
      <c r="B3" t="s">
        <v>314</v>
      </c>
      <c r="C3" t="s">
        <v>296</v>
      </c>
      <c r="D3" t="s">
        <v>314</v>
      </c>
      <c r="E3" t="s">
        <v>469</v>
      </c>
      <c r="F3" t="s">
        <v>470</v>
      </c>
      <c r="H3" s="217"/>
      <c r="I3" s="218"/>
      <c r="J3" s="215"/>
    </row>
    <row r="4" spans="1:10">
      <c r="A4" t="s">
        <v>16</v>
      </c>
      <c r="B4" t="s">
        <v>231</v>
      </c>
      <c r="C4" t="s">
        <v>230</v>
      </c>
      <c r="D4" t="s">
        <v>239</v>
      </c>
      <c r="E4" t="s">
        <v>471</v>
      </c>
      <c r="F4" t="s">
        <v>472</v>
      </c>
      <c r="H4" s="217"/>
      <c r="I4" s="218"/>
      <c r="J4" s="215"/>
    </row>
    <row r="5" spans="1:10">
      <c r="A5" t="s">
        <v>17</v>
      </c>
      <c r="H5" s="135"/>
      <c r="I5" s="135"/>
      <c r="J5" s="135"/>
    </row>
    <row r="6" spans="1:10">
      <c r="A6" t="s">
        <v>18</v>
      </c>
    </row>
    <row r="10" spans="1:10">
      <c r="A10" t="s">
        <v>463</v>
      </c>
      <c r="B10" t="s">
        <v>658</v>
      </c>
    </row>
    <row r="11" spans="1:10">
      <c r="A11" t="s">
        <v>465</v>
      </c>
      <c r="B11" t="s">
        <v>659</v>
      </c>
    </row>
    <row r="14" spans="1:10" ht="14.4" thickBot="1"/>
    <row r="15" spans="1:10" ht="14.4" thickBot="1">
      <c r="A15" s="28" t="s">
        <v>257</v>
      </c>
      <c r="B15" s="29" t="s">
        <v>258</v>
      </c>
      <c r="C15" s="43" t="s">
        <v>544</v>
      </c>
    </row>
    <row r="16" spans="1:10" s="36" customFormat="1">
      <c r="A16" s="45" t="s">
        <v>331</v>
      </c>
      <c r="B16" s="45">
        <v>23</v>
      </c>
      <c r="C16" s="330" t="s">
        <v>467</v>
      </c>
    </row>
    <row r="17" spans="1:2">
      <c r="A17" s="45"/>
      <c r="B17" s="45"/>
    </row>
  </sheetData>
  <pageMargins left="0.7" right="0.7" top="0.78740157499999996" bottom="0.78740157499999996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0"/>
  <sheetViews>
    <sheetView zoomScale="80" zoomScaleNormal="80" workbookViewId="0">
      <selection activeCell="A8" sqref="A8"/>
    </sheetView>
  </sheetViews>
  <sheetFormatPr baseColWidth="10" defaultRowHeight="13.8"/>
  <cols>
    <col min="1" max="1" width="35.59765625" bestFit="1" customWidth="1"/>
    <col min="2" max="2" width="37.59765625" bestFit="1" customWidth="1"/>
    <col min="3" max="3" width="52.19921875" bestFit="1" customWidth="1"/>
    <col min="4" max="4" width="18.09765625" bestFit="1" customWidth="1"/>
    <col min="5" max="5" width="35.09765625" bestFit="1" customWidth="1"/>
    <col min="6" max="6" width="98.5" bestFit="1" customWidth="1"/>
    <col min="7" max="7" width="30.19921875" bestFit="1" customWidth="1"/>
    <col min="8" max="8" width="14.3984375" bestFit="1" customWidth="1"/>
    <col min="9" max="9" width="29.09765625" customWidth="1"/>
    <col min="10" max="10" width="11.59765625" customWidth="1"/>
  </cols>
  <sheetData>
    <row r="1" spans="1:10" ht="17.399999999999999">
      <c r="A1" s="37" t="s">
        <v>446</v>
      </c>
    </row>
    <row r="3" spans="1:10">
      <c r="A3" t="s">
        <v>14</v>
      </c>
      <c r="B3" t="s">
        <v>229</v>
      </c>
      <c r="C3" t="s">
        <v>242</v>
      </c>
      <c r="D3" t="s">
        <v>473</v>
      </c>
      <c r="E3" t="s">
        <v>225</v>
      </c>
      <c r="F3" t="s">
        <v>474</v>
      </c>
      <c r="G3" s="217"/>
      <c r="H3" s="218"/>
      <c r="J3" s="215"/>
    </row>
    <row r="4" spans="1:10">
      <c r="B4" t="s">
        <v>447</v>
      </c>
      <c r="C4" t="s">
        <v>242</v>
      </c>
      <c r="D4" t="s">
        <v>545</v>
      </c>
      <c r="E4" t="s">
        <v>546</v>
      </c>
      <c r="F4" t="s">
        <v>547</v>
      </c>
      <c r="G4" s="217"/>
      <c r="H4" s="218"/>
      <c r="J4" s="215"/>
    </row>
    <row r="5" spans="1:10">
      <c r="A5" t="s">
        <v>16</v>
      </c>
      <c r="B5" t="s">
        <v>48</v>
      </c>
      <c r="C5" t="s">
        <v>241</v>
      </c>
      <c r="D5" t="s">
        <v>232</v>
      </c>
      <c r="E5" t="s">
        <v>548</v>
      </c>
      <c r="F5" t="s">
        <v>549</v>
      </c>
      <c r="G5" s="217"/>
      <c r="H5" s="218"/>
      <c r="J5" s="215"/>
    </row>
    <row r="6" spans="1:10">
      <c r="H6" s="217"/>
      <c r="I6" s="218"/>
      <c r="J6" s="215"/>
    </row>
    <row r="7" spans="1:10">
      <c r="D7" s="215"/>
      <c r="E7" s="215"/>
      <c r="F7" s="215"/>
      <c r="G7" s="305"/>
      <c r="H7" s="217"/>
      <c r="I7" s="218"/>
      <c r="J7" s="215"/>
    </row>
    <row r="8" spans="1:10">
      <c r="A8" t="s">
        <v>18</v>
      </c>
    </row>
    <row r="12" spans="1:10">
      <c r="A12" t="s">
        <v>463</v>
      </c>
      <c r="B12" t="s">
        <v>661</v>
      </c>
    </row>
    <row r="13" spans="1:10">
      <c r="A13" t="s">
        <v>465</v>
      </c>
      <c r="B13" t="s">
        <v>662</v>
      </c>
    </row>
    <row r="18" spans="1:4">
      <c r="A18" s="43" t="s">
        <v>257</v>
      </c>
      <c r="B18" s="43" t="s">
        <v>258</v>
      </c>
      <c r="C18" s="43" t="s">
        <v>544</v>
      </c>
    </row>
    <row r="19" spans="1:4" s="36" customFormat="1">
      <c r="A19" s="45" t="s">
        <v>331</v>
      </c>
      <c r="B19" s="45">
        <v>21</v>
      </c>
      <c r="C19" s="330" t="s">
        <v>467</v>
      </c>
      <c r="D19"/>
    </row>
    <row r="20" spans="1:4" s="36" customFormat="1">
      <c r="A20" s="45" t="s">
        <v>332</v>
      </c>
      <c r="B20" s="45">
        <v>10</v>
      </c>
      <c r="C20" s="45" t="s">
        <v>623</v>
      </c>
    </row>
    <row r="21" spans="1:4" s="36" customFormat="1">
      <c r="A21" s="45" t="s">
        <v>412</v>
      </c>
      <c r="B21" s="45">
        <v>1</v>
      </c>
      <c r="C21" s="352" t="s">
        <v>624</v>
      </c>
    </row>
    <row r="30" spans="1:4">
      <c r="C30" s="126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79"/>
  <sheetViews>
    <sheetView topLeftCell="A100" workbookViewId="0">
      <selection activeCell="D92" activeCellId="1" sqref="D84 D92"/>
    </sheetView>
  </sheetViews>
  <sheetFormatPr baseColWidth="10" defaultRowHeight="13.8"/>
  <cols>
    <col min="1" max="1" width="27.3984375" bestFit="1" customWidth="1"/>
    <col min="2" max="2" width="24.69921875" bestFit="1" customWidth="1"/>
    <col min="3" max="3" width="37.19921875" bestFit="1" customWidth="1"/>
  </cols>
  <sheetData>
    <row r="1" spans="1:3">
      <c r="A1" s="239" t="s">
        <v>266</v>
      </c>
      <c r="B1" s="239"/>
      <c r="C1" s="239"/>
    </row>
    <row r="2" spans="1:3">
      <c r="A2" s="240"/>
      <c r="B2" s="240"/>
      <c r="C2" s="240"/>
    </row>
    <row r="3" spans="1:3">
      <c r="A3" s="240"/>
      <c r="B3" s="240"/>
      <c r="C3" s="31" t="s">
        <v>267</v>
      </c>
    </row>
    <row r="4" spans="1:3">
      <c r="A4" s="240"/>
      <c r="B4" s="240"/>
      <c r="C4" s="32" t="s">
        <v>268</v>
      </c>
    </row>
    <row r="5" spans="1:3">
      <c r="A5" s="31" t="s">
        <v>269</v>
      </c>
      <c r="B5" s="31" t="s">
        <v>270</v>
      </c>
      <c r="C5" s="33" t="s">
        <v>271</v>
      </c>
    </row>
    <row r="6" spans="1:3">
      <c r="A6" s="238" t="s">
        <v>272</v>
      </c>
      <c r="B6" s="32" t="s">
        <v>273</v>
      </c>
      <c r="C6" s="34">
        <v>385.05</v>
      </c>
    </row>
    <row r="7" spans="1:3">
      <c r="A7" s="238"/>
      <c r="B7" s="32" t="s">
        <v>274</v>
      </c>
      <c r="C7" s="34">
        <v>981.88189999999997</v>
      </c>
    </row>
    <row r="8" spans="1:3">
      <c r="A8" s="238"/>
      <c r="B8" s="32" t="s">
        <v>275</v>
      </c>
      <c r="C8" s="34">
        <v>225.00106</v>
      </c>
    </row>
    <row r="9" spans="1:3">
      <c r="A9" s="238"/>
      <c r="B9" s="32" t="s">
        <v>276</v>
      </c>
      <c r="C9" s="34">
        <v>232.4</v>
      </c>
    </row>
    <row r="10" spans="1:3">
      <c r="A10" s="238"/>
      <c r="B10" s="32" t="s">
        <v>277</v>
      </c>
      <c r="C10" s="34">
        <v>68.25</v>
      </c>
    </row>
    <row r="11" spans="1:3">
      <c r="A11" s="238"/>
      <c r="B11" s="32" t="s">
        <v>278</v>
      </c>
      <c r="C11" s="34">
        <v>33</v>
      </c>
    </row>
    <row r="12" spans="1:3">
      <c r="A12" s="238"/>
      <c r="B12" s="32" t="s">
        <v>279</v>
      </c>
      <c r="C12" s="34">
        <v>251.60000000000002</v>
      </c>
    </row>
    <row r="13" spans="1:3">
      <c r="A13" s="238"/>
      <c r="B13" s="32" t="s">
        <v>280</v>
      </c>
      <c r="C13" s="34">
        <v>21.354300000000002</v>
      </c>
    </row>
    <row r="14" spans="1:3">
      <c r="A14" s="238"/>
      <c r="B14" s="32" t="s">
        <v>281</v>
      </c>
      <c r="C14" s="34">
        <v>20.11974</v>
      </c>
    </row>
    <row r="15" spans="1:3">
      <c r="A15" s="238"/>
      <c r="B15" s="32" t="s">
        <v>282</v>
      </c>
      <c r="C15" s="34">
        <v>60.043099999999995</v>
      </c>
    </row>
    <row r="16" spans="1:3">
      <c r="A16" s="238"/>
      <c r="B16" s="32" t="s">
        <v>283</v>
      </c>
      <c r="C16" s="34">
        <v>50</v>
      </c>
    </row>
    <row r="17" spans="1:3">
      <c r="A17" s="238"/>
      <c r="B17" s="32" t="s">
        <v>284</v>
      </c>
      <c r="C17" s="34">
        <v>185</v>
      </c>
    </row>
    <row r="18" spans="1:3">
      <c r="A18" s="238"/>
      <c r="B18" s="32" t="s">
        <v>285</v>
      </c>
      <c r="C18" s="34">
        <v>10</v>
      </c>
    </row>
    <row r="19" spans="1:3">
      <c r="A19" s="238"/>
      <c r="B19" s="32" t="s">
        <v>286</v>
      </c>
      <c r="C19" s="34">
        <v>40</v>
      </c>
    </row>
    <row r="20" spans="1:3">
      <c r="A20" s="238"/>
      <c r="B20" s="32" t="s">
        <v>287</v>
      </c>
      <c r="C20" s="34">
        <v>1.5</v>
      </c>
    </row>
    <row r="21" spans="1:3">
      <c r="A21" s="238"/>
      <c r="B21" s="32" t="s">
        <v>288</v>
      </c>
      <c r="C21" s="34">
        <v>8.1999999999999993</v>
      </c>
    </row>
    <row r="22" spans="1:3">
      <c r="A22" s="238"/>
      <c r="B22" s="32" t="s">
        <v>289</v>
      </c>
      <c r="C22" s="35">
        <v>2573.4000999999998</v>
      </c>
    </row>
    <row r="23" spans="1:3">
      <c r="A23" s="238" t="s">
        <v>290</v>
      </c>
      <c r="B23" s="32" t="s">
        <v>273</v>
      </c>
      <c r="C23" s="34">
        <v>45</v>
      </c>
    </row>
    <row r="24" spans="1:3">
      <c r="A24" s="238"/>
      <c r="B24" s="32" t="s">
        <v>275</v>
      </c>
      <c r="C24" s="34">
        <v>94</v>
      </c>
    </row>
    <row r="25" spans="1:3">
      <c r="A25" s="238"/>
      <c r="B25" s="32" t="s">
        <v>279</v>
      </c>
      <c r="C25" s="34">
        <v>8</v>
      </c>
    </row>
    <row r="26" spans="1:3">
      <c r="A26" s="238"/>
      <c r="B26" s="32" t="s">
        <v>286</v>
      </c>
      <c r="C26" s="34">
        <v>7</v>
      </c>
    </row>
    <row r="27" spans="1:3">
      <c r="A27" s="238"/>
      <c r="B27" s="32" t="s">
        <v>289</v>
      </c>
      <c r="C27" s="35">
        <v>154</v>
      </c>
    </row>
    <row r="28" spans="1:3">
      <c r="A28" s="238" t="s">
        <v>291</v>
      </c>
      <c r="B28" s="32" t="s">
        <v>273</v>
      </c>
      <c r="C28" s="34">
        <v>123.15</v>
      </c>
    </row>
    <row r="29" spans="1:3">
      <c r="A29" s="238"/>
      <c r="B29" s="32" t="s">
        <v>274</v>
      </c>
      <c r="C29" s="34">
        <v>370.99</v>
      </c>
    </row>
    <row r="30" spans="1:3">
      <c r="A30" s="238"/>
      <c r="B30" s="32" t="s">
        <v>275</v>
      </c>
      <c r="C30" s="34">
        <v>47.5</v>
      </c>
    </row>
    <row r="31" spans="1:3">
      <c r="A31" s="238"/>
      <c r="B31" s="32" t="s">
        <v>276</v>
      </c>
      <c r="C31" s="34">
        <v>102</v>
      </c>
    </row>
    <row r="32" spans="1:3">
      <c r="A32" s="238"/>
      <c r="B32" s="32" t="s">
        <v>277</v>
      </c>
      <c r="C32" s="34">
        <v>33.25</v>
      </c>
    </row>
    <row r="33" spans="1:3">
      <c r="A33" s="238"/>
      <c r="B33" s="32" t="s">
        <v>278</v>
      </c>
      <c r="C33" s="34">
        <v>10</v>
      </c>
    </row>
    <row r="34" spans="1:3">
      <c r="A34" s="238"/>
      <c r="B34" s="32" t="s">
        <v>279</v>
      </c>
      <c r="C34" s="34">
        <v>28.838699999999999</v>
      </c>
    </row>
    <row r="35" spans="1:3">
      <c r="A35" s="238"/>
      <c r="B35" s="32" t="s">
        <v>280</v>
      </c>
      <c r="C35" s="34">
        <v>4.7354000000000003</v>
      </c>
    </row>
    <row r="36" spans="1:3">
      <c r="A36" s="238"/>
      <c r="B36" s="32" t="s">
        <v>281</v>
      </c>
      <c r="C36" s="34">
        <v>7</v>
      </c>
    </row>
    <row r="37" spans="1:3">
      <c r="A37" s="238"/>
      <c r="B37" s="32" t="s">
        <v>282</v>
      </c>
      <c r="C37" s="34">
        <v>14.3848</v>
      </c>
    </row>
    <row r="38" spans="1:3">
      <c r="A38" s="238"/>
      <c r="B38" s="32" t="s">
        <v>283</v>
      </c>
      <c r="C38" s="34">
        <v>11</v>
      </c>
    </row>
    <row r="39" spans="1:3">
      <c r="A39" s="238"/>
      <c r="B39" s="32" t="s">
        <v>284</v>
      </c>
      <c r="C39" s="34">
        <v>63</v>
      </c>
    </row>
    <row r="40" spans="1:3">
      <c r="A40" s="238"/>
      <c r="B40" s="32" t="s">
        <v>286</v>
      </c>
      <c r="C40" s="34">
        <v>12</v>
      </c>
    </row>
    <row r="41" spans="1:3">
      <c r="A41" s="238"/>
      <c r="B41" s="32" t="s">
        <v>288</v>
      </c>
      <c r="C41" s="34">
        <v>2</v>
      </c>
    </row>
    <row r="42" spans="1:3">
      <c r="A42" s="238"/>
      <c r="B42" s="32" t="s">
        <v>289</v>
      </c>
      <c r="C42" s="35">
        <v>829.84890000000007</v>
      </c>
    </row>
    <row r="43" spans="1:3">
      <c r="A43" s="238" t="s">
        <v>292</v>
      </c>
      <c r="B43" s="32" t="s">
        <v>273</v>
      </c>
      <c r="C43" s="34">
        <v>34.599999999999994</v>
      </c>
    </row>
    <row r="44" spans="1:3">
      <c r="A44" s="238"/>
      <c r="B44" s="32" t="s">
        <v>274</v>
      </c>
      <c r="C44" s="34">
        <v>137.42859999999999</v>
      </c>
    </row>
    <row r="45" spans="1:3">
      <c r="A45" s="238"/>
      <c r="B45" s="32" t="s">
        <v>275</v>
      </c>
      <c r="C45" s="34">
        <v>45.05</v>
      </c>
    </row>
    <row r="46" spans="1:3">
      <c r="A46" s="238"/>
      <c r="B46" s="32" t="s">
        <v>276</v>
      </c>
      <c r="C46" s="34">
        <v>17</v>
      </c>
    </row>
    <row r="47" spans="1:3">
      <c r="A47" s="238"/>
      <c r="B47" s="32" t="s">
        <v>277</v>
      </c>
      <c r="C47" s="34">
        <v>13.25</v>
      </c>
    </row>
    <row r="48" spans="1:3">
      <c r="A48" s="238"/>
      <c r="B48" s="32" t="s">
        <v>278</v>
      </c>
      <c r="C48" s="34">
        <v>5</v>
      </c>
    </row>
    <row r="49" spans="1:3">
      <c r="A49" s="238"/>
      <c r="B49" s="32" t="s">
        <v>279</v>
      </c>
      <c r="C49" s="34">
        <v>6</v>
      </c>
    </row>
    <row r="50" spans="1:3">
      <c r="A50" s="238"/>
      <c r="B50" s="32" t="s">
        <v>280</v>
      </c>
      <c r="C50" s="34">
        <v>0.97140000000000004</v>
      </c>
    </row>
    <row r="51" spans="1:3">
      <c r="A51" s="238"/>
      <c r="B51" s="32" t="s">
        <v>281</v>
      </c>
      <c r="C51" s="34">
        <v>2</v>
      </c>
    </row>
    <row r="52" spans="1:3">
      <c r="A52" s="238"/>
      <c r="B52" s="32" t="s">
        <v>286</v>
      </c>
      <c r="C52" s="34">
        <v>2</v>
      </c>
    </row>
    <row r="53" spans="1:3">
      <c r="A53" s="238"/>
      <c r="B53" s="32" t="s">
        <v>287</v>
      </c>
      <c r="C53" s="34">
        <v>2.5</v>
      </c>
    </row>
    <row r="54" spans="1:3">
      <c r="A54" s="238"/>
      <c r="B54" s="32" t="s">
        <v>288</v>
      </c>
      <c r="C54" s="34">
        <v>1</v>
      </c>
    </row>
    <row r="55" spans="1:3">
      <c r="A55" s="238"/>
      <c r="B55" s="32" t="s">
        <v>289</v>
      </c>
      <c r="C55" s="35">
        <v>266.79999999999995</v>
      </c>
    </row>
    <row r="56" spans="1:3">
      <c r="A56" s="238" t="s">
        <v>293</v>
      </c>
      <c r="B56" s="32" t="s">
        <v>273</v>
      </c>
      <c r="C56" s="34">
        <v>67.5</v>
      </c>
    </row>
    <row r="57" spans="1:3">
      <c r="A57" s="238"/>
      <c r="B57" s="32" t="s">
        <v>274</v>
      </c>
      <c r="C57" s="34">
        <v>312.2</v>
      </c>
    </row>
    <row r="58" spans="1:3">
      <c r="A58" s="238"/>
      <c r="B58" s="32" t="s">
        <v>275</v>
      </c>
      <c r="C58" s="34">
        <v>71.270799999999994</v>
      </c>
    </row>
    <row r="59" spans="1:3">
      <c r="A59" s="238"/>
      <c r="B59" s="32" t="s">
        <v>276</v>
      </c>
      <c r="C59" s="34">
        <v>68.599999999999994</v>
      </c>
    </row>
    <row r="60" spans="1:3">
      <c r="A60" s="238"/>
      <c r="B60" s="32" t="s">
        <v>277</v>
      </c>
      <c r="C60" s="34">
        <v>23.25</v>
      </c>
    </row>
    <row r="61" spans="1:3">
      <c r="A61" s="238"/>
      <c r="B61" s="32" t="s">
        <v>278</v>
      </c>
      <c r="C61" s="34">
        <v>8</v>
      </c>
    </row>
    <row r="62" spans="1:3">
      <c r="A62" s="238"/>
      <c r="B62" s="32" t="s">
        <v>279</v>
      </c>
      <c r="C62" s="34">
        <v>17.084400000000002</v>
      </c>
    </row>
    <row r="63" spans="1:3">
      <c r="A63" s="238"/>
      <c r="B63" s="32" t="s">
        <v>280</v>
      </c>
      <c r="C63" s="34">
        <v>2.4665999999999997</v>
      </c>
    </row>
    <row r="64" spans="1:3">
      <c r="A64" s="238"/>
      <c r="B64" s="32" t="s">
        <v>281</v>
      </c>
      <c r="C64" s="34">
        <v>9.7791999999999994</v>
      </c>
    </row>
    <row r="65" spans="1:4">
      <c r="A65" s="238"/>
      <c r="B65" s="32" t="s">
        <v>282</v>
      </c>
      <c r="C65" s="34">
        <v>1</v>
      </c>
    </row>
    <row r="66" spans="1:4">
      <c r="A66" s="238"/>
      <c r="B66" s="32" t="s">
        <v>286</v>
      </c>
      <c r="C66" s="34">
        <v>5</v>
      </c>
    </row>
    <row r="67" spans="1:4">
      <c r="A67" s="238"/>
      <c r="B67" s="32" t="s">
        <v>287</v>
      </c>
      <c r="C67" s="34">
        <v>1</v>
      </c>
    </row>
    <row r="68" spans="1:4">
      <c r="A68" s="238"/>
      <c r="B68" s="32" t="s">
        <v>288</v>
      </c>
      <c r="C68" s="34">
        <v>2.8</v>
      </c>
    </row>
    <row r="69" spans="1:4">
      <c r="A69" s="238"/>
      <c r="B69" s="32" t="s">
        <v>289</v>
      </c>
      <c r="C69" s="35">
        <v>589.95099999999979</v>
      </c>
    </row>
    <row r="70" spans="1:4">
      <c r="A70" s="238" t="s">
        <v>294</v>
      </c>
      <c r="B70" s="32" t="s">
        <v>273</v>
      </c>
      <c r="C70" s="34">
        <v>1</v>
      </c>
    </row>
    <row r="71" spans="1:4">
      <c r="A71" s="238"/>
      <c r="B71" s="32" t="s">
        <v>279</v>
      </c>
      <c r="C71" s="34">
        <v>4</v>
      </c>
    </row>
    <row r="72" spans="1:4">
      <c r="A72" s="238"/>
      <c r="B72" s="32" t="s">
        <v>289</v>
      </c>
      <c r="C72" s="35">
        <v>5</v>
      </c>
    </row>
    <row r="73" spans="1:4">
      <c r="A73" s="238" t="s">
        <v>295</v>
      </c>
      <c r="B73" s="238"/>
      <c r="C73" s="35">
        <v>4418.9999999999991</v>
      </c>
    </row>
    <row r="75" spans="1:4">
      <c r="A75" s="45" t="s">
        <v>331</v>
      </c>
      <c r="B75" s="46"/>
      <c r="C75" s="46"/>
    </row>
    <row r="76" spans="1:4">
      <c r="A76" s="45" t="s">
        <v>332</v>
      </c>
      <c r="B76" s="46"/>
      <c r="C76" s="46"/>
    </row>
    <row r="78" spans="1:4">
      <c r="A78" s="236" t="s">
        <v>415</v>
      </c>
      <c r="B78" s="236"/>
      <c r="C78" s="236"/>
      <c r="D78" s="101"/>
    </row>
    <row r="79" spans="1:4">
      <c r="A79" s="237"/>
      <c r="B79" s="237"/>
      <c r="C79" s="237"/>
      <c r="D79" s="101"/>
    </row>
    <row r="80" spans="1:4">
      <c r="A80" s="237"/>
      <c r="B80" s="237"/>
      <c r="C80" s="102" t="s">
        <v>267</v>
      </c>
      <c r="D80" s="101"/>
    </row>
    <row r="81" spans="1:4">
      <c r="A81" s="237"/>
      <c r="B81" s="237"/>
      <c r="C81" s="103" t="s">
        <v>268</v>
      </c>
      <c r="D81" s="101"/>
    </row>
    <row r="82" spans="1:4">
      <c r="A82" s="102" t="s">
        <v>269</v>
      </c>
      <c r="B82" s="102" t="s">
        <v>270</v>
      </c>
      <c r="C82" s="104" t="s">
        <v>271</v>
      </c>
      <c r="D82" s="101"/>
    </row>
    <row r="83" spans="1:4">
      <c r="A83" s="231" t="s">
        <v>331</v>
      </c>
      <c r="B83" s="105" t="s">
        <v>273</v>
      </c>
      <c r="C83" s="106" t="s">
        <v>273</v>
      </c>
      <c r="D83" s="107">
        <v>211</v>
      </c>
    </row>
    <row r="84" spans="1:4">
      <c r="A84" s="231"/>
      <c r="B84" s="105" t="s">
        <v>274</v>
      </c>
      <c r="C84" s="106" t="s">
        <v>274</v>
      </c>
      <c r="D84" s="107">
        <v>513</v>
      </c>
    </row>
    <row r="85" spans="1:4">
      <c r="A85" s="231"/>
      <c r="B85" s="105" t="s">
        <v>275</v>
      </c>
      <c r="C85" s="106" t="s">
        <v>416</v>
      </c>
      <c r="D85" s="107">
        <v>156</v>
      </c>
    </row>
    <row r="86" spans="1:4">
      <c r="A86" s="231"/>
      <c r="B86" s="105" t="s">
        <v>276</v>
      </c>
      <c r="C86" s="106" t="s">
        <v>276</v>
      </c>
      <c r="D86" s="107">
        <v>134</v>
      </c>
    </row>
    <row r="87" spans="1:4">
      <c r="A87" s="231"/>
      <c r="B87" s="105" t="s">
        <v>277</v>
      </c>
      <c r="C87" s="106" t="s">
        <v>417</v>
      </c>
      <c r="D87" s="107">
        <v>130</v>
      </c>
    </row>
    <row r="88" spans="1:4">
      <c r="A88" s="231"/>
      <c r="B88" s="105" t="s">
        <v>278</v>
      </c>
      <c r="C88" s="106" t="s">
        <v>278</v>
      </c>
      <c r="D88" s="107">
        <v>14</v>
      </c>
    </row>
    <row r="89" spans="1:4">
      <c r="A89" s="231"/>
      <c r="B89" s="105" t="s">
        <v>279</v>
      </c>
      <c r="C89" s="106" t="s">
        <v>279</v>
      </c>
      <c r="D89" s="107">
        <v>127</v>
      </c>
    </row>
    <row r="90" spans="1:4">
      <c r="A90" s="231"/>
      <c r="B90" s="105" t="s">
        <v>280</v>
      </c>
      <c r="C90" s="106" t="s">
        <v>418</v>
      </c>
      <c r="D90" s="107">
        <v>10</v>
      </c>
    </row>
    <row r="91" spans="1:4">
      <c r="A91" s="231"/>
      <c r="B91" s="105" t="s">
        <v>281</v>
      </c>
      <c r="C91" s="108"/>
      <c r="D91" s="107"/>
    </row>
    <row r="92" spans="1:4">
      <c r="A92" s="231"/>
      <c r="B92" s="105" t="s">
        <v>282</v>
      </c>
      <c r="C92" s="106" t="s">
        <v>419</v>
      </c>
      <c r="D92" s="107">
        <v>22</v>
      </c>
    </row>
    <row r="93" spans="1:4">
      <c r="A93" s="231"/>
      <c r="B93" s="105" t="s">
        <v>283</v>
      </c>
      <c r="C93" s="106" t="s">
        <v>420</v>
      </c>
      <c r="D93" s="107">
        <v>136</v>
      </c>
    </row>
    <row r="94" spans="1:4">
      <c r="A94" s="231"/>
      <c r="B94" s="105" t="s">
        <v>284</v>
      </c>
      <c r="C94" s="109"/>
      <c r="D94" s="108"/>
    </row>
    <row r="95" spans="1:4">
      <c r="A95" s="231"/>
      <c r="B95" s="105" t="s">
        <v>285</v>
      </c>
      <c r="C95" s="109"/>
      <c r="D95" s="108"/>
    </row>
    <row r="96" spans="1:4">
      <c r="A96" s="231"/>
      <c r="B96" s="105" t="s">
        <v>286</v>
      </c>
      <c r="C96" s="109"/>
      <c r="D96" s="108"/>
    </row>
    <row r="97" spans="1:4">
      <c r="A97" s="231"/>
      <c r="B97" s="105" t="s">
        <v>287</v>
      </c>
      <c r="C97" s="109"/>
      <c r="D97" s="108"/>
    </row>
    <row r="98" spans="1:4">
      <c r="A98" s="231"/>
      <c r="B98" s="105" t="s">
        <v>288</v>
      </c>
      <c r="C98" s="109"/>
      <c r="D98" s="108">
        <v>2</v>
      </c>
    </row>
    <row r="99" spans="1:4">
      <c r="A99" s="232"/>
      <c r="B99" s="110" t="s">
        <v>289</v>
      </c>
      <c r="C99" s="111"/>
      <c r="D99" s="112">
        <f>SUM(D83:D98)</f>
        <v>1455</v>
      </c>
    </row>
    <row r="100" spans="1:4">
      <c r="A100" s="231" t="s">
        <v>421</v>
      </c>
      <c r="B100" s="105" t="s">
        <v>273</v>
      </c>
      <c r="C100" s="113" t="s">
        <v>273</v>
      </c>
      <c r="D100" s="114">
        <v>21</v>
      </c>
    </row>
    <row r="101" spans="1:4">
      <c r="A101" s="231"/>
      <c r="B101" s="105" t="s">
        <v>274</v>
      </c>
      <c r="C101" s="101"/>
      <c r="D101" s="101"/>
    </row>
    <row r="102" spans="1:4">
      <c r="A102" s="231"/>
      <c r="B102" s="105" t="s">
        <v>275</v>
      </c>
      <c r="C102" s="113" t="s">
        <v>422</v>
      </c>
      <c r="D102" s="114">
        <v>45</v>
      </c>
    </row>
    <row r="103" spans="1:4">
      <c r="A103" s="231"/>
      <c r="B103" s="105" t="s">
        <v>276</v>
      </c>
      <c r="C103" s="113" t="s">
        <v>276</v>
      </c>
      <c r="D103" s="114">
        <v>1</v>
      </c>
    </row>
    <row r="104" spans="1:4">
      <c r="A104" s="231"/>
      <c r="B104" s="105" t="s">
        <v>277</v>
      </c>
      <c r="C104" s="113" t="s">
        <v>423</v>
      </c>
      <c r="D104" s="114">
        <v>2</v>
      </c>
    </row>
    <row r="105" spans="1:4">
      <c r="A105" s="231"/>
      <c r="B105" s="105" t="s">
        <v>278</v>
      </c>
      <c r="C105" s="101"/>
      <c r="D105" s="101"/>
    </row>
    <row r="106" spans="1:4">
      <c r="A106" s="231"/>
      <c r="B106" s="105" t="s">
        <v>279</v>
      </c>
      <c r="C106" s="113" t="s">
        <v>279</v>
      </c>
      <c r="D106" s="114">
        <v>2</v>
      </c>
    </row>
    <row r="107" spans="1:4">
      <c r="A107" s="231"/>
      <c r="B107" s="105" t="s">
        <v>280</v>
      </c>
      <c r="C107" s="101"/>
      <c r="D107" s="101"/>
    </row>
    <row r="108" spans="1:4">
      <c r="A108" s="231"/>
      <c r="B108" s="105" t="s">
        <v>281</v>
      </c>
      <c r="C108" s="115"/>
      <c r="D108" s="101"/>
    </row>
    <row r="109" spans="1:4">
      <c r="A109" s="231"/>
      <c r="B109" s="105" t="s">
        <v>282</v>
      </c>
      <c r="C109" s="115"/>
      <c r="D109" s="101"/>
    </row>
    <row r="110" spans="1:4">
      <c r="A110" s="231"/>
      <c r="B110" s="105" t="s">
        <v>283</v>
      </c>
      <c r="C110" s="115"/>
      <c r="D110" s="101"/>
    </row>
    <row r="111" spans="1:4">
      <c r="A111" s="231"/>
      <c r="B111" s="105" t="s">
        <v>284</v>
      </c>
      <c r="C111" s="113" t="s">
        <v>424</v>
      </c>
      <c r="D111" s="114">
        <v>3</v>
      </c>
    </row>
    <row r="112" spans="1:4">
      <c r="A112" s="231"/>
      <c r="B112" s="105" t="s">
        <v>285</v>
      </c>
      <c r="C112" s="115"/>
      <c r="D112" s="101"/>
    </row>
    <row r="113" spans="1:4">
      <c r="A113" s="231"/>
      <c r="B113" s="105" t="s">
        <v>286</v>
      </c>
      <c r="C113" s="115"/>
      <c r="D113" s="101"/>
    </row>
    <row r="114" spans="1:4">
      <c r="A114" s="231"/>
      <c r="B114" s="105" t="s">
        <v>287</v>
      </c>
      <c r="C114" s="115"/>
      <c r="D114" s="101"/>
    </row>
    <row r="115" spans="1:4">
      <c r="A115" s="231"/>
      <c r="B115" s="105" t="s">
        <v>288</v>
      </c>
      <c r="C115" s="115"/>
      <c r="D115" s="101"/>
    </row>
    <row r="116" spans="1:4">
      <c r="A116" s="232"/>
      <c r="B116" s="110" t="s">
        <v>289</v>
      </c>
      <c r="C116" s="111"/>
      <c r="D116" s="112">
        <f>SUM(D100:D115)</f>
        <v>74</v>
      </c>
    </row>
    <row r="117" spans="1:4">
      <c r="A117" s="230" t="s">
        <v>411</v>
      </c>
      <c r="B117" s="105" t="s">
        <v>273</v>
      </c>
      <c r="C117" s="101"/>
      <c r="D117" s="101"/>
    </row>
    <row r="118" spans="1:4">
      <c r="A118" s="231"/>
      <c r="B118" s="105" t="s">
        <v>274</v>
      </c>
      <c r="C118" s="101"/>
      <c r="D118" s="101"/>
    </row>
    <row r="119" spans="1:4">
      <c r="A119" s="231"/>
      <c r="B119" s="105" t="s">
        <v>275</v>
      </c>
      <c r="C119" s="116" t="s">
        <v>416</v>
      </c>
      <c r="D119" s="114">
        <v>6</v>
      </c>
    </row>
    <row r="120" spans="1:4">
      <c r="A120" s="231"/>
      <c r="B120" s="105" t="s">
        <v>276</v>
      </c>
      <c r="C120" s="101"/>
      <c r="D120" s="101"/>
    </row>
    <row r="121" spans="1:4">
      <c r="A121" s="231"/>
      <c r="B121" s="105" t="s">
        <v>277</v>
      </c>
      <c r="C121" s="116" t="s">
        <v>417</v>
      </c>
      <c r="D121" s="114">
        <v>10</v>
      </c>
    </row>
    <row r="122" spans="1:4">
      <c r="A122" s="231"/>
      <c r="B122" s="105" t="s">
        <v>278</v>
      </c>
      <c r="C122" s="116" t="s">
        <v>278</v>
      </c>
      <c r="D122" s="114">
        <v>2</v>
      </c>
    </row>
    <row r="123" spans="1:4">
      <c r="A123" s="231"/>
      <c r="B123" s="105" t="s">
        <v>279</v>
      </c>
      <c r="C123" s="101"/>
      <c r="D123" s="101"/>
    </row>
    <row r="124" spans="1:4">
      <c r="A124" s="231"/>
      <c r="B124" s="105" t="s">
        <v>280</v>
      </c>
      <c r="C124" s="116" t="s">
        <v>418</v>
      </c>
      <c r="D124" s="114">
        <v>1</v>
      </c>
    </row>
    <row r="125" spans="1:4">
      <c r="A125" s="231"/>
      <c r="B125" s="105" t="s">
        <v>281</v>
      </c>
      <c r="C125" s="101"/>
      <c r="D125" s="101"/>
    </row>
    <row r="126" spans="1:4">
      <c r="A126" s="231"/>
      <c r="B126" s="105" t="s">
        <v>282</v>
      </c>
      <c r="C126" s="115"/>
      <c r="D126" s="101"/>
    </row>
    <row r="127" spans="1:4">
      <c r="A127" s="231"/>
      <c r="B127" s="105" t="s">
        <v>283</v>
      </c>
      <c r="C127" s="115"/>
      <c r="D127" s="101"/>
    </row>
    <row r="128" spans="1:4">
      <c r="A128" s="231"/>
      <c r="B128" s="105" t="s">
        <v>284</v>
      </c>
      <c r="C128" s="115"/>
      <c r="D128" s="101"/>
    </row>
    <row r="129" spans="1:4">
      <c r="A129" s="231"/>
      <c r="B129" s="105" t="s">
        <v>286</v>
      </c>
      <c r="C129" s="115"/>
      <c r="D129" s="101"/>
    </row>
    <row r="130" spans="1:4">
      <c r="A130" s="231"/>
      <c r="B130" s="105" t="s">
        <v>288</v>
      </c>
      <c r="C130" s="116" t="s">
        <v>425</v>
      </c>
      <c r="D130" s="114">
        <v>1</v>
      </c>
    </row>
    <row r="131" spans="1:4">
      <c r="A131" s="232"/>
      <c r="B131" s="110" t="s">
        <v>289</v>
      </c>
      <c r="C131" s="111"/>
      <c r="D131" s="112">
        <f>SUM(D117:D130)</f>
        <v>20</v>
      </c>
    </row>
    <row r="132" spans="1:4">
      <c r="A132" s="230" t="s">
        <v>426</v>
      </c>
      <c r="B132" s="117" t="s">
        <v>273</v>
      </c>
      <c r="C132" s="118" t="s">
        <v>273</v>
      </c>
      <c r="D132" s="119">
        <v>113</v>
      </c>
    </row>
    <row r="133" spans="1:4">
      <c r="A133" s="231"/>
      <c r="B133" s="105" t="s">
        <v>274</v>
      </c>
      <c r="C133" s="106" t="s">
        <v>274</v>
      </c>
      <c r="D133" s="107">
        <v>277</v>
      </c>
    </row>
    <row r="134" spans="1:4">
      <c r="A134" s="231"/>
      <c r="B134" s="105" t="s">
        <v>275</v>
      </c>
      <c r="C134" s="106" t="s">
        <v>416</v>
      </c>
      <c r="D134" s="107">
        <v>76</v>
      </c>
    </row>
    <row r="135" spans="1:4">
      <c r="A135" s="231"/>
      <c r="B135" s="105" t="s">
        <v>276</v>
      </c>
      <c r="C135" s="106" t="s">
        <v>276</v>
      </c>
      <c r="D135" s="107">
        <v>86</v>
      </c>
    </row>
    <row r="136" spans="1:4">
      <c r="A136" s="231"/>
      <c r="B136" s="105" t="s">
        <v>277</v>
      </c>
      <c r="C136" s="106" t="s">
        <v>417</v>
      </c>
      <c r="D136" s="107">
        <v>73</v>
      </c>
    </row>
    <row r="137" spans="1:4">
      <c r="A137" s="231"/>
      <c r="B137" s="105" t="s">
        <v>278</v>
      </c>
      <c r="C137" s="106" t="s">
        <v>278</v>
      </c>
      <c r="D137" s="107">
        <v>9</v>
      </c>
    </row>
    <row r="138" spans="1:4">
      <c r="A138" s="231"/>
      <c r="B138" s="105" t="s">
        <v>279</v>
      </c>
      <c r="C138" s="106" t="s">
        <v>279</v>
      </c>
      <c r="D138" s="107">
        <v>68</v>
      </c>
    </row>
    <row r="139" spans="1:4">
      <c r="A139" s="231"/>
      <c r="B139" s="105" t="s">
        <v>280</v>
      </c>
      <c r="C139" s="106" t="s">
        <v>418</v>
      </c>
      <c r="D139" s="107">
        <v>2</v>
      </c>
    </row>
    <row r="140" spans="1:4">
      <c r="A140" s="231"/>
      <c r="B140" s="105" t="s">
        <v>281</v>
      </c>
      <c r="C140" s="108"/>
      <c r="D140" s="108"/>
    </row>
    <row r="141" spans="1:4">
      <c r="A141" s="231"/>
      <c r="B141" s="105" t="s">
        <v>286</v>
      </c>
      <c r="C141" s="108"/>
      <c r="D141" s="108"/>
    </row>
    <row r="142" spans="1:4">
      <c r="A142" s="231"/>
      <c r="B142" s="105"/>
      <c r="C142" s="106" t="s">
        <v>420</v>
      </c>
      <c r="D142" s="107">
        <v>100</v>
      </c>
    </row>
    <row r="143" spans="1:4">
      <c r="A143" s="231"/>
      <c r="B143" s="105" t="s">
        <v>287</v>
      </c>
      <c r="C143" s="106"/>
      <c r="D143" s="107"/>
    </row>
    <row r="144" spans="1:4">
      <c r="A144" s="231"/>
      <c r="B144" s="105" t="s">
        <v>288</v>
      </c>
      <c r="C144" s="106" t="s">
        <v>427</v>
      </c>
      <c r="D144" s="107">
        <v>4</v>
      </c>
    </row>
    <row r="145" spans="1:4">
      <c r="A145" s="232"/>
      <c r="B145" s="110" t="s">
        <v>289</v>
      </c>
      <c r="C145" s="111"/>
      <c r="D145" s="112">
        <f>SUM(D132:D144)</f>
        <v>808</v>
      </c>
    </row>
    <row r="146" spans="1:4">
      <c r="A146" s="230" t="s">
        <v>428</v>
      </c>
      <c r="B146" s="117" t="s">
        <v>273</v>
      </c>
      <c r="C146" s="120" t="s">
        <v>273</v>
      </c>
      <c r="D146" s="119">
        <v>32</v>
      </c>
    </row>
    <row r="147" spans="1:4">
      <c r="A147" s="231"/>
      <c r="B147" s="105" t="s">
        <v>274</v>
      </c>
      <c r="C147" s="108"/>
      <c r="D147" s="108"/>
    </row>
    <row r="148" spans="1:4">
      <c r="A148" s="231"/>
      <c r="B148" s="105" t="s">
        <v>275</v>
      </c>
      <c r="C148" s="121" t="s">
        <v>416</v>
      </c>
      <c r="D148" s="107">
        <v>61</v>
      </c>
    </row>
    <row r="149" spans="1:4">
      <c r="A149" s="231"/>
      <c r="B149" s="105" t="s">
        <v>276</v>
      </c>
      <c r="C149" s="108"/>
      <c r="D149" s="108"/>
    </row>
    <row r="150" spans="1:4">
      <c r="A150" s="231"/>
      <c r="B150" s="105" t="s">
        <v>277</v>
      </c>
      <c r="C150" s="121" t="s">
        <v>429</v>
      </c>
      <c r="D150" s="107">
        <v>1</v>
      </c>
    </row>
    <row r="151" spans="1:4">
      <c r="A151" s="231"/>
      <c r="B151" s="105" t="s">
        <v>278</v>
      </c>
      <c r="C151" s="108"/>
      <c r="D151" s="108"/>
    </row>
    <row r="152" spans="1:4">
      <c r="A152" s="231"/>
      <c r="B152" s="105" t="s">
        <v>279</v>
      </c>
      <c r="C152" s="121" t="s">
        <v>279</v>
      </c>
      <c r="D152" s="107">
        <v>11</v>
      </c>
    </row>
    <row r="153" spans="1:4">
      <c r="A153" s="231"/>
      <c r="B153" s="105" t="s">
        <v>280</v>
      </c>
      <c r="C153" s="108"/>
      <c r="D153" s="108"/>
    </row>
    <row r="154" spans="1:4">
      <c r="A154" s="231"/>
      <c r="B154" s="105" t="s">
        <v>281</v>
      </c>
      <c r="C154" s="109"/>
      <c r="D154" s="108"/>
    </row>
    <row r="155" spans="1:4">
      <c r="A155" s="231"/>
      <c r="B155" s="105" t="s">
        <v>282</v>
      </c>
      <c r="C155" s="108"/>
      <c r="D155" s="108"/>
    </row>
    <row r="156" spans="1:4">
      <c r="A156" s="231"/>
      <c r="B156" s="105"/>
      <c r="C156" s="121" t="s">
        <v>420</v>
      </c>
      <c r="D156" s="107">
        <v>13</v>
      </c>
    </row>
    <row r="157" spans="1:4">
      <c r="A157" s="231"/>
      <c r="B157" s="105" t="s">
        <v>286</v>
      </c>
      <c r="C157" s="109"/>
      <c r="D157" s="108"/>
    </row>
    <row r="158" spans="1:4">
      <c r="A158" s="231"/>
      <c r="B158" s="105" t="s">
        <v>287</v>
      </c>
      <c r="C158" s="109"/>
      <c r="D158" s="108"/>
    </row>
    <row r="159" spans="1:4">
      <c r="A159" s="231"/>
      <c r="B159" s="105" t="s">
        <v>288</v>
      </c>
      <c r="C159" s="109"/>
      <c r="D159" s="108"/>
    </row>
    <row r="160" spans="1:4">
      <c r="A160" s="232"/>
      <c r="B160" s="110" t="s">
        <v>289</v>
      </c>
      <c r="C160" s="111"/>
      <c r="D160" s="112">
        <f>SUM(D146:D159)</f>
        <v>118</v>
      </c>
    </row>
    <row r="161" spans="1:4">
      <c r="A161" s="230" t="s">
        <v>430</v>
      </c>
      <c r="B161" s="117" t="s">
        <v>273</v>
      </c>
      <c r="C161" s="122"/>
      <c r="D161" s="123"/>
    </row>
    <row r="162" spans="1:4">
      <c r="A162" s="231"/>
      <c r="B162" s="105" t="s">
        <v>274</v>
      </c>
      <c r="C162" s="109"/>
      <c r="D162" s="108"/>
    </row>
    <row r="163" spans="1:4">
      <c r="A163" s="231"/>
      <c r="B163" s="105" t="s">
        <v>275</v>
      </c>
      <c r="C163" s="106" t="s">
        <v>416</v>
      </c>
      <c r="D163" s="107">
        <v>11</v>
      </c>
    </row>
    <row r="164" spans="1:4">
      <c r="A164" s="231"/>
      <c r="B164" s="105" t="s">
        <v>276</v>
      </c>
      <c r="C164" s="108"/>
      <c r="D164" s="108"/>
    </row>
    <row r="165" spans="1:4">
      <c r="A165" s="231"/>
      <c r="B165" s="105" t="s">
        <v>277</v>
      </c>
      <c r="C165" s="109"/>
      <c r="D165" s="108"/>
    </row>
    <row r="166" spans="1:4">
      <c r="A166" s="231"/>
      <c r="B166" s="105" t="s">
        <v>278</v>
      </c>
      <c r="C166" s="106" t="s">
        <v>278</v>
      </c>
      <c r="D166" s="107">
        <v>3</v>
      </c>
    </row>
    <row r="167" spans="1:4">
      <c r="A167" s="231"/>
      <c r="B167" s="105" t="s">
        <v>279</v>
      </c>
      <c r="C167" s="109"/>
      <c r="D167" s="108"/>
    </row>
    <row r="168" spans="1:4">
      <c r="A168" s="231"/>
      <c r="B168" s="105" t="s">
        <v>280</v>
      </c>
      <c r="C168" s="109"/>
      <c r="D168" s="108"/>
    </row>
    <row r="169" spans="1:4">
      <c r="A169" s="231"/>
      <c r="B169" s="105" t="s">
        <v>281</v>
      </c>
      <c r="C169" s="109"/>
      <c r="D169" s="108"/>
    </row>
    <row r="170" spans="1:4">
      <c r="A170" s="231"/>
      <c r="B170" s="105" t="s">
        <v>282</v>
      </c>
      <c r="C170" s="109"/>
      <c r="D170" s="108"/>
    </row>
    <row r="171" spans="1:4">
      <c r="A171" s="231"/>
      <c r="B171" s="105" t="s">
        <v>286</v>
      </c>
      <c r="C171" s="109"/>
      <c r="D171" s="108"/>
    </row>
    <row r="172" spans="1:4">
      <c r="A172" s="231"/>
      <c r="B172" s="105" t="s">
        <v>287</v>
      </c>
      <c r="C172" s="109"/>
      <c r="D172" s="108"/>
    </row>
    <row r="173" spans="1:4">
      <c r="A173" s="231"/>
      <c r="B173" s="105" t="s">
        <v>288</v>
      </c>
      <c r="C173" s="109"/>
      <c r="D173" s="108"/>
    </row>
    <row r="174" spans="1:4">
      <c r="A174" s="232"/>
      <c r="B174" s="110" t="s">
        <v>289</v>
      </c>
      <c r="C174" s="111"/>
      <c r="D174" s="112">
        <f>SUM(D162:D173)</f>
        <v>14</v>
      </c>
    </row>
    <row r="175" spans="1:4">
      <c r="A175" s="233" t="s">
        <v>431</v>
      </c>
      <c r="B175" s="120" t="s">
        <v>274</v>
      </c>
      <c r="C175" s="119">
        <v>37</v>
      </c>
      <c r="D175" s="101"/>
    </row>
    <row r="176" spans="1:4">
      <c r="A176" s="234"/>
      <c r="B176" s="121" t="s">
        <v>417</v>
      </c>
      <c r="C176" s="107">
        <v>3</v>
      </c>
      <c r="D176" s="101"/>
    </row>
    <row r="177" spans="1:4">
      <c r="A177" s="234"/>
      <c r="B177" s="121" t="s">
        <v>279</v>
      </c>
      <c r="C177" s="107">
        <v>3</v>
      </c>
      <c r="D177" s="101"/>
    </row>
    <row r="178" spans="1:4">
      <c r="A178" s="235"/>
      <c r="B178" s="124" t="s">
        <v>289</v>
      </c>
      <c r="C178" s="112">
        <f>SUM(C175:C177)</f>
        <v>43</v>
      </c>
      <c r="D178" s="101"/>
    </row>
    <row r="179" spans="1:4">
      <c r="A179" s="229" t="s">
        <v>295</v>
      </c>
      <c r="B179" s="229"/>
      <c r="C179" s="125"/>
      <c r="D179" s="125" t="e">
        <f>C178+D174+D160+D145+D131+#REF!+D116+D99</f>
        <v>#REF!</v>
      </c>
    </row>
  </sheetData>
  <mergeCells count="21">
    <mergeCell ref="A43:A55"/>
    <mergeCell ref="A56:A69"/>
    <mergeCell ref="A70:A72"/>
    <mergeCell ref="A73:B73"/>
    <mergeCell ref="A1:C1"/>
    <mergeCell ref="A2:C2"/>
    <mergeCell ref="A3:B4"/>
    <mergeCell ref="A6:A22"/>
    <mergeCell ref="A23:A27"/>
    <mergeCell ref="A28:A42"/>
    <mergeCell ref="A78:C78"/>
    <mergeCell ref="A79:C79"/>
    <mergeCell ref="A80:B81"/>
    <mergeCell ref="A83:A99"/>
    <mergeCell ref="A100:A116"/>
    <mergeCell ref="A179:B179"/>
    <mergeCell ref="A117:A131"/>
    <mergeCell ref="A132:A145"/>
    <mergeCell ref="A146:A160"/>
    <mergeCell ref="A161:A174"/>
    <mergeCell ref="A175:A178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66"/>
  <sheetViews>
    <sheetView workbookViewId="0">
      <pane xSplit="4" topLeftCell="X1" activePane="topRight" state="frozen"/>
      <selection pane="topRight" activeCell="Z4" sqref="Z4"/>
    </sheetView>
  </sheetViews>
  <sheetFormatPr baseColWidth="10" defaultRowHeight="13.8"/>
  <cols>
    <col min="1" max="1" width="21.3984375" bestFit="1" customWidth="1"/>
    <col min="2" max="2" width="7.8984375" bestFit="1" customWidth="1"/>
    <col min="3" max="3" width="25.5" bestFit="1" customWidth="1"/>
    <col min="4" max="4" width="46" bestFit="1" customWidth="1"/>
    <col min="5" max="5" width="13.59765625" customWidth="1"/>
    <col min="6" max="6" width="34.3984375" bestFit="1" customWidth="1"/>
    <col min="7" max="7" width="10.5" customWidth="1"/>
    <col min="11" max="11" width="11.19921875" customWidth="1"/>
    <col min="15" max="15" width="12.19921875" customWidth="1"/>
    <col min="22" max="22" width="11" style="24"/>
    <col min="24" max="24" width="11.19921875" style="24" customWidth="1"/>
    <col min="25" max="25" width="12.09765625" customWidth="1"/>
    <col min="26" max="26" width="15.69921875" customWidth="1"/>
    <col min="27" max="27" width="15" customWidth="1"/>
    <col min="28" max="28" width="11.19921875" bestFit="1" customWidth="1"/>
    <col min="35" max="35" width="12.3984375" bestFit="1" customWidth="1"/>
    <col min="36" max="36" width="9.59765625" customWidth="1"/>
    <col min="37" max="37" width="14.19921875" bestFit="1" customWidth="1"/>
    <col min="38" max="44" width="14.19921875" customWidth="1"/>
    <col min="49" max="49" width="16.69921875" bestFit="1" customWidth="1"/>
  </cols>
  <sheetData>
    <row r="1" spans="1:49" ht="17.399999999999999">
      <c r="A1" s="37" t="s">
        <v>19</v>
      </c>
      <c r="C1" t="s">
        <v>298</v>
      </c>
      <c r="D1" s="38">
        <v>0.81599999999999995</v>
      </c>
      <c r="I1" t="s">
        <v>6</v>
      </c>
      <c r="AF1" s="241" t="s">
        <v>7</v>
      </c>
      <c r="AG1" s="241"/>
      <c r="AH1" s="241"/>
    </row>
    <row r="2" spans="1:49" s="30" customFormat="1" ht="33.75" customHeight="1">
      <c r="A2" s="30" t="s">
        <v>259</v>
      </c>
      <c r="C2" s="30" t="s">
        <v>299</v>
      </c>
      <c r="D2" s="39">
        <v>0.88400000000000001</v>
      </c>
      <c r="G2" s="30" t="s">
        <v>297</v>
      </c>
      <c r="H2" s="30" t="s">
        <v>300</v>
      </c>
      <c r="I2" s="30" t="s">
        <v>251</v>
      </c>
      <c r="J2" s="30" t="s">
        <v>260</v>
      </c>
      <c r="K2" s="30" t="s">
        <v>261</v>
      </c>
      <c r="L2" s="30" t="s">
        <v>262</v>
      </c>
      <c r="M2" s="30" t="s">
        <v>301</v>
      </c>
      <c r="N2" s="30" t="s">
        <v>302</v>
      </c>
      <c r="O2" s="30" t="s">
        <v>263</v>
      </c>
      <c r="P2" s="30" t="s">
        <v>303</v>
      </c>
      <c r="Q2" s="30" t="s">
        <v>303</v>
      </c>
      <c r="R2" s="30" t="s">
        <v>304</v>
      </c>
      <c r="S2" s="30" t="s">
        <v>305</v>
      </c>
      <c r="T2" s="30" t="s">
        <v>306</v>
      </c>
      <c r="U2" s="30" t="s">
        <v>307</v>
      </c>
      <c r="V2" s="25" t="s">
        <v>245</v>
      </c>
      <c r="W2" s="30" t="s">
        <v>265</v>
      </c>
      <c r="X2" s="25" t="s">
        <v>246</v>
      </c>
      <c r="Y2" s="40" t="s">
        <v>308</v>
      </c>
      <c r="Z2" s="40" t="s">
        <v>309</v>
      </c>
      <c r="AA2" s="40"/>
      <c r="AB2" s="40" t="s">
        <v>310</v>
      </c>
    </row>
    <row r="3" spans="1:49">
      <c r="A3" s="1" t="s">
        <v>0</v>
      </c>
      <c r="B3" s="1"/>
      <c r="C3" s="1"/>
      <c r="D3" s="1"/>
      <c r="E3" s="1"/>
      <c r="F3" s="1"/>
      <c r="G3" s="1"/>
      <c r="H3" t="s">
        <v>20</v>
      </c>
      <c r="I3" s="4" t="s">
        <v>21</v>
      </c>
      <c r="J3" s="4" t="s">
        <v>22</v>
      </c>
      <c r="K3" s="4" t="s">
        <v>23</v>
      </c>
      <c r="L3" s="4" t="s">
        <v>24</v>
      </c>
      <c r="M3" s="4" t="s">
        <v>25</v>
      </c>
      <c r="N3" s="4" t="s">
        <v>26</v>
      </c>
      <c r="O3" s="4" t="s">
        <v>27</v>
      </c>
      <c r="P3" s="4" t="s">
        <v>29</v>
      </c>
      <c r="Q3" s="4" t="s">
        <v>30</v>
      </c>
      <c r="R3" s="4" t="s">
        <v>31</v>
      </c>
      <c r="S3" s="4" t="s">
        <v>32</v>
      </c>
      <c r="T3" s="5" t="s">
        <v>33</v>
      </c>
      <c r="U3" s="5" t="s">
        <v>34</v>
      </c>
      <c r="V3" s="26" t="s">
        <v>35</v>
      </c>
      <c r="W3" s="5" t="s">
        <v>36</v>
      </c>
      <c r="X3" s="26"/>
      <c r="Y3" s="5" t="s">
        <v>37</v>
      </c>
      <c r="Z3" s="5" t="s">
        <v>38</v>
      </c>
      <c r="AA3" s="5" t="s">
        <v>39</v>
      </c>
      <c r="AB3" s="5" t="s">
        <v>40</v>
      </c>
      <c r="AC3" s="5" t="s">
        <v>41</v>
      </c>
      <c r="AD3" s="5" t="s">
        <v>57</v>
      </c>
      <c r="AE3" s="5" t="s">
        <v>42</v>
      </c>
      <c r="AF3" s="3" t="s">
        <v>2</v>
      </c>
      <c r="AG3" s="3" t="s">
        <v>62</v>
      </c>
      <c r="AH3" s="3" t="s">
        <v>3</v>
      </c>
      <c r="AI3" s="3" t="s">
        <v>54</v>
      </c>
      <c r="AJ3" s="3" t="s">
        <v>55</v>
      </c>
      <c r="AK3" s="3" t="s">
        <v>56</v>
      </c>
      <c r="AL3" s="3" t="s">
        <v>58</v>
      </c>
      <c r="AM3" s="3" t="s">
        <v>59</v>
      </c>
      <c r="AN3" s="3" t="s">
        <v>61</v>
      </c>
      <c r="AO3" s="3" t="s">
        <v>63</v>
      </c>
      <c r="AP3" s="3" t="s">
        <v>256</v>
      </c>
      <c r="AQ3" s="3" t="s">
        <v>65</v>
      </c>
      <c r="AR3" s="2" t="s">
        <v>66</v>
      </c>
      <c r="AS3" s="2" t="s">
        <v>8</v>
      </c>
      <c r="AT3" s="2" t="s">
        <v>9</v>
      </c>
      <c r="AU3" s="2" t="s">
        <v>10</v>
      </c>
      <c r="AV3" s="2" t="s">
        <v>60</v>
      </c>
      <c r="AW3" s="2" t="s">
        <v>64</v>
      </c>
    </row>
    <row r="4" spans="1:49">
      <c r="A4" s="1" t="s">
        <v>4</v>
      </c>
      <c r="B4" s="1"/>
      <c r="C4" s="1"/>
      <c r="D4" s="1"/>
      <c r="E4" s="1"/>
      <c r="F4" s="1"/>
      <c r="G4" s="1"/>
      <c r="H4">
        <v>30</v>
      </c>
      <c r="I4">
        <v>25</v>
      </c>
      <c r="J4">
        <v>31</v>
      </c>
      <c r="K4">
        <v>36</v>
      </c>
      <c r="L4">
        <v>30</v>
      </c>
      <c r="M4">
        <v>31</v>
      </c>
      <c r="N4">
        <v>38</v>
      </c>
      <c r="O4">
        <v>31</v>
      </c>
      <c r="P4">
        <v>14</v>
      </c>
      <c r="Q4">
        <v>16</v>
      </c>
      <c r="R4">
        <v>38</v>
      </c>
      <c r="S4">
        <v>23</v>
      </c>
      <c r="T4">
        <v>27</v>
      </c>
      <c r="U4">
        <v>38</v>
      </c>
      <c r="V4" s="24">
        <v>41</v>
      </c>
      <c r="W4">
        <v>10</v>
      </c>
      <c r="X4" s="24">
        <v>15</v>
      </c>
      <c r="Y4" t="s">
        <v>51</v>
      </c>
      <c r="Z4" t="s">
        <v>52</v>
      </c>
      <c r="AA4">
        <v>9</v>
      </c>
      <c r="AB4">
        <v>14</v>
      </c>
      <c r="AC4">
        <v>15</v>
      </c>
      <c r="AD4">
        <v>8</v>
      </c>
      <c r="AE4">
        <v>5</v>
      </c>
      <c r="AH4">
        <v>0</v>
      </c>
      <c r="AI4">
        <v>0</v>
      </c>
      <c r="AJ4">
        <v>0</v>
      </c>
    </row>
    <row r="5" spans="1:49" hidden="1">
      <c r="A5" s="1" t="s">
        <v>5</v>
      </c>
      <c r="B5" s="1"/>
      <c r="C5" s="1"/>
      <c r="D5" s="1"/>
      <c r="E5" s="1"/>
      <c r="F5" s="1"/>
      <c r="G5" s="1"/>
    </row>
    <row r="6" spans="1:49" hidden="1">
      <c r="A6" s="1" t="s">
        <v>11</v>
      </c>
      <c r="B6" s="1"/>
      <c r="C6" s="1"/>
      <c r="D6" s="1"/>
      <c r="E6" s="1"/>
      <c r="F6" s="1"/>
      <c r="G6" s="1"/>
    </row>
    <row r="7" spans="1:49" hidden="1">
      <c r="A7" s="1" t="s">
        <v>12</v>
      </c>
      <c r="B7" s="1"/>
      <c r="C7" s="1"/>
      <c r="D7" s="1"/>
      <c r="E7" s="1"/>
      <c r="F7" s="1"/>
      <c r="G7" s="1"/>
    </row>
    <row r="8" spans="1:49" hidden="1">
      <c r="A8" s="1" t="s">
        <v>13</v>
      </c>
      <c r="B8" s="1"/>
      <c r="C8" s="1"/>
      <c r="D8" s="1"/>
      <c r="E8" s="1"/>
      <c r="F8" s="1"/>
      <c r="G8" s="1"/>
    </row>
    <row r="9" spans="1:49">
      <c r="A9" s="1" t="s">
        <v>1</v>
      </c>
      <c r="B9" s="1"/>
      <c r="C9" s="1"/>
      <c r="D9" s="1"/>
      <c r="E9" s="1"/>
      <c r="F9" s="1"/>
      <c r="G9" s="1"/>
      <c r="H9" t="s">
        <v>53</v>
      </c>
      <c r="I9" t="s">
        <v>53</v>
      </c>
      <c r="J9" t="s">
        <v>53</v>
      </c>
      <c r="K9" t="s">
        <v>53</v>
      </c>
      <c r="L9" t="s">
        <v>53</v>
      </c>
      <c r="M9" t="s">
        <v>53</v>
      </c>
      <c r="N9" t="s">
        <v>53</v>
      </c>
      <c r="O9" t="s">
        <v>53</v>
      </c>
      <c r="P9" t="s">
        <v>53</v>
      </c>
      <c r="Q9" t="s">
        <v>53</v>
      </c>
      <c r="R9" t="s">
        <v>53</v>
      </c>
      <c r="S9" t="s">
        <v>53</v>
      </c>
      <c r="T9" t="s">
        <v>53</v>
      </c>
      <c r="U9" t="s">
        <v>53</v>
      </c>
      <c r="V9" s="24" t="s">
        <v>53</v>
      </c>
      <c r="W9" t="s">
        <v>53</v>
      </c>
      <c r="X9" s="24" t="s">
        <v>247</v>
      </c>
      <c r="Y9" t="s">
        <v>53</v>
      </c>
      <c r="Z9" t="s">
        <v>53</v>
      </c>
      <c r="AA9" t="s">
        <v>53</v>
      </c>
      <c r="AB9" t="s">
        <v>53</v>
      </c>
      <c r="AC9" t="s">
        <v>53</v>
      </c>
      <c r="AD9" t="s">
        <v>53</v>
      </c>
      <c r="AE9" t="s">
        <v>53</v>
      </c>
    </row>
    <row r="10" spans="1:49" s="21" customFormat="1" ht="13.5" customHeight="1">
      <c r="A10" s="244" t="s">
        <v>223</v>
      </c>
      <c r="B10" s="244"/>
      <c r="C10" s="244"/>
      <c r="D10" s="244"/>
      <c r="E10" s="244"/>
      <c r="F10" s="244"/>
      <c r="G10" s="245"/>
      <c r="V10" s="24"/>
      <c r="X10" s="24"/>
    </row>
    <row r="11" spans="1:49" ht="13.5" customHeight="1">
      <c r="A11" s="8" t="s">
        <v>117</v>
      </c>
      <c r="B11" s="8" t="s">
        <v>118</v>
      </c>
      <c r="C11" s="9" t="s">
        <v>119</v>
      </c>
      <c r="D11" s="12" t="s">
        <v>120</v>
      </c>
      <c r="E11" s="6" t="s">
        <v>67</v>
      </c>
      <c r="F11" s="13" t="s">
        <v>121</v>
      </c>
      <c r="G11" s="7" t="s">
        <v>68</v>
      </c>
      <c r="Y11" t="s">
        <v>248</v>
      </c>
      <c r="Z11" t="s">
        <v>248</v>
      </c>
      <c r="AA11" t="s">
        <v>248</v>
      </c>
      <c r="AB11" t="s">
        <v>248</v>
      </c>
      <c r="AD11" t="s">
        <v>248</v>
      </c>
    </row>
    <row r="12" spans="1:49" ht="13.5" customHeight="1">
      <c r="A12" s="8" t="s">
        <v>122</v>
      </c>
      <c r="B12" s="8" t="s">
        <v>123</v>
      </c>
      <c r="C12" s="9"/>
      <c r="D12" s="19" t="s">
        <v>124</v>
      </c>
      <c r="E12" s="6" t="s">
        <v>67</v>
      </c>
      <c r="F12" s="13" t="s">
        <v>125</v>
      </c>
      <c r="G12" s="7" t="s">
        <v>68</v>
      </c>
      <c r="H12" t="s">
        <v>248</v>
      </c>
      <c r="I12" t="s">
        <v>248</v>
      </c>
      <c r="J12" t="s">
        <v>248</v>
      </c>
      <c r="K12" t="s">
        <v>248</v>
      </c>
      <c r="L12" t="s">
        <v>248</v>
      </c>
      <c r="M12" t="s">
        <v>248</v>
      </c>
      <c r="N12" t="s">
        <v>248</v>
      </c>
      <c r="O12" t="s">
        <v>248</v>
      </c>
      <c r="R12" t="s">
        <v>248</v>
      </c>
      <c r="S12" t="s">
        <v>248</v>
      </c>
      <c r="T12" t="s">
        <v>248</v>
      </c>
      <c r="U12" t="s">
        <v>248</v>
      </c>
      <c r="V12" s="24" t="s">
        <v>248</v>
      </c>
      <c r="W12" t="s">
        <v>248</v>
      </c>
      <c r="X12" s="24" t="s">
        <v>248</v>
      </c>
      <c r="Y12" t="s">
        <v>248</v>
      </c>
      <c r="Z12" t="s">
        <v>248</v>
      </c>
      <c r="AA12" t="s">
        <v>248</v>
      </c>
      <c r="AB12" t="s">
        <v>248</v>
      </c>
      <c r="AC12" t="s">
        <v>248</v>
      </c>
      <c r="AD12" t="s">
        <v>248</v>
      </c>
      <c r="AF12" t="s">
        <v>248</v>
      </c>
      <c r="AO12" t="s">
        <v>248</v>
      </c>
    </row>
    <row r="13" spans="1:49" ht="13.5" customHeight="1">
      <c r="A13" s="8" t="s">
        <v>126</v>
      </c>
      <c r="B13" s="8" t="s">
        <v>127</v>
      </c>
      <c r="C13" s="9" t="s">
        <v>128</v>
      </c>
      <c r="D13" s="12" t="s">
        <v>129</v>
      </c>
      <c r="E13" s="6" t="s">
        <v>67</v>
      </c>
      <c r="F13" s="13" t="s">
        <v>116</v>
      </c>
      <c r="G13" s="7" t="s">
        <v>68</v>
      </c>
      <c r="H13" t="s">
        <v>248</v>
      </c>
      <c r="I13" t="s">
        <v>248</v>
      </c>
      <c r="J13" t="s">
        <v>248</v>
      </c>
      <c r="K13" t="s">
        <v>248</v>
      </c>
      <c r="L13" t="s">
        <v>248</v>
      </c>
      <c r="M13" t="s">
        <v>248</v>
      </c>
      <c r="N13" t="s">
        <v>248</v>
      </c>
      <c r="O13" t="s">
        <v>248</v>
      </c>
      <c r="R13" t="s">
        <v>248</v>
      </c>
      <c r="S13" t="s">
        <v>248</v>
      </c>
      <c r="T13" t="s">
        <v>248</v>
      </c>
      <c r="U13" t="s">
        <v>248</v>
      </c>
      <c r="V13" s="24" t="s">
        <v>248</v>
      </c>
      <c r="W13" t="s">
        <v>248</v>
      </c>
      <c r="X13" s="24" t="s">
        <v>248</v>
      </c>
      <c r="Y13" t="s">
        <v>248</v>
      </c>
      <c r="Z13" t="s">
        <v>248</v>
      </c>
      <c r="AA13" t="s">
        <v>248</v>
      </c>
      <c r="AB13" t="s">
        <v>248</v>
      </c>
      <c r="AC13" t="s">
        <v>248</v>
      </c>
      <c r="AD13" t="s">
        <v>248</v>
      </c>
      <c r="AF13" t="s">
        <v>248</v>
      </c>
      <c r="AI13" t="s">
        <v>248</v>
      </c>
      <c r="AK13" t="s">
        <v>248</v>
      </c>
      <c r="AL13" t="s">
        <v>248</v>
      </c>
      <c r="AM13" t="s">
        <v>248</v>
      </c>
      <c r="AO13" t="s">
        <v>248</v>
      </c>
      <c r="AP13" t="s">
        <v>248</v>
      </c>
      <c r="AQ13" t="s">
        <v>248</v>
      </c>
    </row>
    <row r="14" spans="1:49" ht="13.5" customHeight="1">
      <c r="A14" s="8" t="s">
        <v>130</v>
      </c>
      <c r="B14" s="8" t="s">
        <v>131</v>
      </c>
      <c r="C14" s="9" t="s">
        <v>132</v>
      </c>
      <c r="D14" s="12" t="s">
        <v>133</v>
      </c>
      <c r="E14" s="6" t="s">
        <v>134</v>
      </c>
      <c r="F14" s="13" t="s">
        <v>86</v>
      </c>
      <c r="G14" s="7" t="s">
        <v>68</v>
      </c>
    </row>
    <row r="15" spans="1:49" ht="13.5" customHeight="1">
      <c r="A15" s="8" t="s">
        <v>135</v>
      </c>
      <c r="B15" s="8" t="s">
        <v>131</v>
      </c>
      <c r="C15" s="9" t="s">
        <v>136</v>
      </c>
      <c r="D15" s="10" t="s">
        <v>137</v>
      </c>
      <c r="E15" s="6" t="s">
        <v>134</v>
      </c>
      <c r="F15" s="15" t="s">
        <v>86</v>
      </c>
      <c r="G15" s="7" t="s">
        <v>68</v>
      </c>
      <c r="H15" t="s">
        <v>248</v>
      </c>
      <c r="I15" t="s">
        <v>248</v>
      </c>
      <c r="J15" t="s">
        <v>248</v>
      </c>
      <c r="K15" t="s">
        <v>248</v>
      </c>
      <c r="L15" t="s">
        <v>248</v>
      </c>
      <c r="M15" t="s">
        <v>248</v>
      </c>
      <c r="N15" t="s">
        <v>248</v>
      </c>
      <c r="O15" t="s">
        <v>248</v>
      </c>
      <c r="R15" t="s">
        <v>248</v>
      </c>
      <c r="S15" t="s">
        <v>248</v>
      </c>
      <c r="T15" t="s">
        <v>248</v>
      </c>
      <c r="U15" t="s">
        <v>248</v>
      </c>
      <c r="V15" s="24" t="s">
        <v>248</v>
      </c>
      <c r="W15" t="s">
        <v>248</v>
      </c>
      <c r="X15" s="24" t="s">
        <v>248</v>
      </c>
      <c r="Y15" t="s">
        <v>248</v>
      </c>
      <c r="Z15" t="s">
        <v>248</v>
      </c>
      <c r="AA15" t="s">
        <v>248</v>
      </c>
      <c r="AB15" t="s">
        <v>248</v>
      </c>
      <c r="AC15" t="s">
        <v>248</v>
      </c>
      <c r="AD15" t="s">
        <v>248</v>
      </c>
      <c r="AO15" t="s">
        <v>248</v>
      </c>
    </row>
    <row r="16" spans="1:49" ht="13.5" customHeight="1">
      <c r="A16" s="8" t="s">
        <v>94</v>
      </c>
      <c r="B16" s="8" t="s">
        <v>73</v>
      </c>
      <c r="C16" s="9" t="s">
        <v>95</v>
      </c>
      <c r="D16" s="16" t="s">
        <v>96</v>
      </c>
      <c r="E16" s="6" t="s">
        <v>67</v>
      </c>
      <c r="F16" s="13" t="s">
        <v>75</v>
      </c>
      <c r="G16" s="7" t="s">
        <v>68</v>
      </c>
    </row>
    <row r="17" spans="1:43" ht="13.5" customHeight="1">
      <c r="A17" s="8" t="s">
        <v>97</v>
      </c>
      <c r="B17" s="8" t="s">
        <v>73</v>
      </c>
      <c r="C17" s="9" t="s">
        <v>98</v>
      </c>
      <c r="D17" s="10" t="s">
        <v>99</v>
      </c>
      <c r="E17" s="6" t="s">
        <v>67</v>
      </c>
      <c r="F17" s="13" t="s">
        <v>75</v>
      </c>
      <c r="G17" s="7" t="s">
        <v>68</v>
      </c>
      <c r="H17" t="s">
        <v>248</v>
      </c>
      <c r="I17" t="s">
        <v>248</v>
      </c>
      <c r="J17" t="s">
        <v>248</v>
      </c>
      <c r="K17" t="s">
        <v>248</v>
      </c>
      <c r="L17" t="s">
        <v>248</v>
      </c>
      <c r="M17" t="s">
        <v>248</v>
      </c>
      <c r="N17" t="s">
        <v>248</v>
      </c>
      <c r="O17" t="s">
        <v>248</v>
      </c>
      <c r="R17" t="s">
        <v>248</v>
      </c>
      <c r="S17" t="s">
        <v>248</v>
      </c>
      <c r="T17" t="s">
        <v>248</v>
      </c>
      <c r="U17" t="s">
        <v>248</v>
      </c>
      <c r="W17" t="s">
        <v>248</v>
      </c>
      <c r="Y17" t="s">
        <v>248</v>
      </c>
      <c r="Z17" t="s">
        <v>248</v>
      </c>
      <c r="AA17" t="s">
        <v>248</v>
      </c>
      <c r="AB17" t="s">
        <v>248</v>
      </c>
      <c r="AC17" t="s">
        <v>248</v>
      </c>
      <c r="AD17" t="s">
        <v>248</v>
      </c>
      <c r="AO17" t="s">
        <v>248</v>
      </c>
    </row>
    <row r="18" spans="1:43" ht="13.5" customHeight="1">
      <c r="A18" s="8" t="s">
        <v>145</v>
      </c>
      <c r="B18" s="8" t="s">
        <v>146</v>
      </c>
      <c r="C18" s="9" t="s">
        <v>147</v>
      </c>
      <c r="D18" s="12" t="s">
        <v>148</v>
      </c>
      <c r="E18" s="6" t="s">
        <v>134</v>
      </c>
      <c r="F18" s="13" t="s">
        <v>86</v>
      </c>
      <c r="G18" s="7" t="s">
        <v>68</v>
      </c>
      <c r="H18" t="s">
        <v>248</v>
      </c>
      <c r="I18" t="s">
        <v>248</v>
      </c>
      <c r="J18" t="s">
        <v>248</v>
      </c>
      <c r="K18" t="s">
        <v>248</v>
      </c>
      <c r="L18" t="s">
        <v>248</v>
      </c>
      <c r="M18" t="s">
        <v>248</v>
      </c>
      <c r="N18" t="s">
        <v>248</v>
      </c>
      <c r="O18" t="s">
        <v>248</v>
      </c>
      <c r="R18" t="s">
        <v>248</v>
      </c>
      <c r="S18" t="s">
        <v>248</v>
      </c>
      <c r="T18" t="s">
        <v>248</v>
      </c>
      <c r="U18" t="s">
        <v>248</v>
      </c>
      <c r="V18" s="24" t="s">
        <v>248</v>
      </c>
      <c r="W18" t="s">
        <v>248</v>
      </c>
      <c r="X18" s="24" t="s">
        <v>248</v>
      </c>
      <c r="Y18" t="s">
        <v>248</v>
      </c>
      <c r="Z18" t="s">
        <v>248</v>
      </c>
      <c r="AA18" t="s">
        <v>248</v>
      </c>
      <c r="AB18" t="s">
        <v>248</v>
      </c>
      <c r="AC18" t="s">
        <v>248</v>
      </c>
      <c r="AD18" t="s">
        <v>248</v>
      </c>
      <c r="AO18" t="s">
        <v>248</v>
      </c>
    </row>
    <row r="19" spans="1:43" ht="13.5" customHeight="1">
      <c r="A19" s="8" t="s">
        <v>87</v>
      </c>
      <c r="B19" s="8" t="s">
        <v>88</v>
      </c>
      <c r="C19" s="9"/>
      <c r="D19" s="12" t="s">
        <v>89</v>
      </c>
      <c r="E19" s="6" t="s">
        <v>67</v>
      </c>
      <c r="F19" s="13" t="s">
        <v>75</v>
      </c>
      <c r="G19" s="7" t="s">
        <v>68</v>
      </c>
      <c r="H19" t="s">
        <v>248</v>
      </c>
      <c r="I19" t="s">
        <v>248</v>
      </c>
      <c r="J19" t="s">
        <v>248</v>
      </c>
      <c r="K19" t="s">
        <v>248</v>
      </c>
      <c r="L19" t="s">
        <v>248</v>
      </c>
      <c r="M19" t="s">
        <v>248</v>
      </c>
      <c r="N19" t="s">
        <v>248</v>
      </c>
      <c r="O19" t="s">
        <v>248</v>
      </c>
      <c r="R19" t="s">
        <v>248</v>
      </c>
      <c r="S19" t="s">
        <v>248</v>
      </c>
      <c r="T19" t="s">
        <v>248</v>
      </c>
      <c r="U19" t="s">
        <v>248</v>
      </c>
      <c r="W19" t="s">
        <v>248</v>
      </c>
      <c r="Y19" t="s">
        <v>248</v>
      </c>
      <c r="Z19" t="s">
        <v>248</v>
      </c>
      <c r="AA19" t="s">
        <v>248</v>
      </c>
      <c r="AB19" t="s">
        <v>248</v>
      </c>
      <c r="AC19" t="s">
        <v>248</v>
      </c>
      <c r="AD19" t="s">
        <v>248</v>
      </c>
      <c r="AO19" t="s">
        <v>248</v>
      </c>
    </row>
    <row r="20" spans="1:43" ht="13.5" customHeight="1">
      <c r="A20" s="8" t="s">
        <v>252</v>
      </c>
      <c r="B20" s="8" t="s">
        <v>253</v>
      </c>
      <c r="C20" s="9" t="s">
        <v>254</v>
      </c>
      <c r="D20" s="12" t="s">
        <v>255</v>
      </c>
      <c r="E20" s="6" t="s">
        <v>67</v>
      </c>
      <c r="F20" s="13"/>
      <c r="G20" s="7" t="s">
        <v>68</v>
      </c>
      <c r="V20"/>
      <c r="X20"/>
      <c r="AI20" t="s">
        <v>248</v>
      </c>
      <c r="AK20" t="s">
        <v>248</v>
      </c>
      <c r="AL20" t="s">
        <v>248</v>
      </c>
      <c r="AO20" t="s">
        <v>248</v>
      </c>
      <c r="AP20" t="s">
        <v>248</v>
      </c>
      <c r="AQ20" t="s">
        <v>248</v>
      </c>
    </row>
    <row r="21" spans="1:43" s="21" customFormat="1" ht="13.5" customHeight="1">
      <c r="A21" s="244" t="s">
        <v>222</v>
      </c>
      <c r="B21" s="244"/>
      <c r="C21" s="244"/>
      <c r="D21" s="244"/>
      <c r="E21" s="244"/>
      <c r="F21" s="244"/>
      <c r="G21" s="245"/>
      <c r="V21" s="24"/>
      <c r="X21" s="24"/>
    </row>
    <row r="22" spans="1:43" ht="13.5" customHeight="1">
      <c r="A22" s="8" t="s">
        <v>107</v>
      </c>
      <c r="B22" s="8" t="s">
        <v>108</v>
      </c>
      <c r="C22" s="9" t="s">
        <v>109</v>
      </c>
      <c r="D22" s="12" t="s">
        <v>110</v>
      </c>
      <c r="E22" s="6" t="s">
        <v>67</v>
      </c>
      <c r="F22" s="13" t="s">
        <v>111</v>
      </c>
      <c r="G22" s="7" t="s">
        <v>68</v>
      </c>
      <c r="H22" t="s">
        <v>248</v>
      </c>
      <c r="I22" t="s">
        <v>248</v>
      </c>
      <c r="J22" t="s">
        <v>248</v>
      </c>
      <c r="K22" t="s">
        <v>248</v>
      </c>
      <c r="L22" t="s">
        <v>248</v>
      </c>
      <c r="M22" t="s">
        <v>248</v>
      </c>
      <c r="N22" t="s">
        <v>248</v>
      </c>
      <c r="O22" t="s">
        <v>248</v>
      </c>
      <c r="P22" t="s">
        <v>248</v>
      </c>
      <c r="Q22" t="s">
        <v>248</v>
      </c>
      <c r="R22" t="s">
        <v>248</v>
      </c>
      <c r="S22" t="s">
        <v>248</v>
      </c>
      <c r="T22" t="s">
        <v>248</v>
      </c>
      <c r="U22" t="s">
        <v>248</v>
      </c>
      <c r="V22" s="24" t="s">
        <v>248</v>
      </c>
      <c r="W22" t="s">
        <v>248</v>
      </c>
      <c r="X22" s="24" t="s">
        <v>248</v>
      </c>
      <c r="Y22" t="s">
        <v>248</v>
      </c>
      <c r="Z22" t="s">
        <v>248</v>
      </c>
      <c r="AA22" t="s">
        <v>248</v>
      </c>
      <c r="AB22" t="s">
        <v>248</v>
      </c>
      <c r="AC22" t="s">
        <v>248</v>
      </c>
      <c r="AD22" t="s">
        <v>248</v>
      </c>
      <c r="AF22" t="s">
        <v>248</v>
      </c>
      <c r="AK22" t="s">
        <v>248</v>
      </c>
      <c r="AL22" t="s">
        <v>248</v>
      </c>
      <c r="AM22" t="s">
        <v>248</v>
      </c>
      <c r="AO22" t="s">
        <v>248</v>
      </c>
      <c r="AP22" t="s">
        <v>248</v>
      </c>
      <c r="AQ22" t="s">
        <v>248</v>
      </c>
    </row>
    <row r="23" spans="1:43" ht="13.5" customHeight="1">
      <c r="A23" s="8" t="s">
        <v>112</v>
      </c>
      <c r="B23" s="8" t="s">
        <v>113</v>
      </c>
      <c r="C23" s="9" t="s">
        <v>114</v>
      </c>
      <c r="D23" s="10" t="s">
        <v>115</v>
      </c>
      <c r="E23" s="18" t="s">
        <v>67</v>
      </c>
      <c r="F23" s="11" t="s">
        <v>111</v>
      </c>
      <c r="G23" s="7" t="s">
        <v>68</v>
      </c>
      <c r="H23" t="s">
        <v>248</v>
      </c>
      <c r="I23" t="s">
        <v>248</v>
      </c>
      <c r="J23" t="s">
        <v>248</v>
      </c>
      <c r="K23" t="s">
        <v>248</v>
      </c>
      <c r="L23" t="s">
        <v>248</v>
      </c>
      <c r="M23" t="s">
        <v>248</v>
      </c>
      <c r="N23" t="s">
        <v>248</v>
      </c>
      <c r="O23" t="s">
        <v>248</v>
      </c>
      <c r="P23" t="s">
        <v>248</v>
      </c>
      <c r="Q23" t="s">
        <v>248</v>
      </c>
      <c r="R23" t="s">
        <v>248</v>
      </c>
      <c r="S23" t="s">
        <v>248</v>
      </c>
      <c r="T23" t="s">
        <v>248</v>
      </c>
      <c r="U23" t="s">
        <v>248</v>
      </c>
      <c r="V23" s="24" t="s">
        <v>248</v>
      </c>
      <c r="W23" t="s">
        <v>248</v>
      </c>
      <c r="X23" s="24" t="s">
        <v>248</v>
      </c>
      <c r="Y23" t="s">
        <v>248</v>
      </c>
      <c r="Z23" t="s">
        <v>248</v>
      </c>
      <c r="AA23" t="s">
        <v>248</v>
      </c>
      <c r="AB23" t="s">
        <v>248</v>
      </c>
      <c r="AC23" t="s">
        <v>248</v>
      </c>
      <c r="AD23" t="s">
        <v>248</v>
      </c>
      <c r="AF23" t="s">
        <v>248</v>
      </c>
      <c r="AK23" t="s">
        <v>248</v>
      </c>
      <c r="AL23" t="s">
        <v>248</v>
      </c>
      <c r="AM23" t="s">
        <v>248</v>
      </c>
      <c r="AO23" t="s">
        <v>248</v>
      </c>
      <c r="AP23" t="s">
        <v>248</v>
      </c>
      <c r="AQ23" t="s">
        <v>248</v>
      </c>
    </row>
    <row r="24" spans="1:43" ht="13.5" customHeight="1">
      <c r="A24" s="8" t="s">
        <v>158</v>
      </c>
      <c r="B24" s="8" t="s">
        <v>159</v>
      </c>
      <c r="C24" s="9"/>
      <c r="D24" s="12" t="s">
        <v>160</v>
      </c>
      <c r="E24" s="6" t="s">
        <v>161</v>
      </c>
      <c r="F24" s="13" t="s">
        <v>162</v>
      </c>
      <c r="G24" s="7" t="s">
        <v>68</v>
      </c>
    </row>
    <row r="25" spans="1:43" ht="13.5" customHeight="1">
      <c r="A25" s="8" t="s">
        <v>163</v>
      </c>
      <c r="B25" s="8" t="s">
        <v>164</v>
      </c>
      <c r="C25" s="9" t="s">
        <v>165</v>
      </c>
      <c r="D25" s="12" t="s">
        <v>166</v>
      </c>
      <c r="E25" s="6" t="s">
        <v>161</v>
      </c>
      <c r="F25" s="13" t="s">
        <v>167</v>
      </c>
      <c r="G25" s="7" t="s">
        <v>68</v>
      </c>
    </row>
    <row r="26" spans="1:43" ht="13.5" customHeight="1">
      <c r="A26" s="8" t="s">
        <v>168</v>
      </c>
      <c r="B26" s="8" t="s">
        <v>169</v>
      </c>
      <c r="C26" s="9"/>
      <c r="D26" s="10" t="s">
        <v>170</v>
      </c>
      <c r="E26" s="6" t="s">
        <v>161</v>
      </c>
      <c r="F26" s="11" t="s">
        <v>162</v>
      </c>
      <c r="G26" s="7" t="s">
        <v>68</v>
      </c>
      <c r="H26" t="s">
        <v>248</v>
      </c>
      <c r="I26" t="s">
        <v>248</v>
      </c>
      <c r="J26" t="s">
        <v>248</v>
      </c>
      <c r="K26" t="s">
        <v>248</v>
      </c>
      <c r="L26" t="s">
        <v>248</v>
      </c>
      <c r="M26" t="s">
        <v>248</v>
      </c>
      <c r="N26" t="s">
        <v>248</v>
      </c>
      <c r="O26" t="s">
        <v>248</v>
      </c>
      <c r="P26" t="s">
        <v>248</v>
      </c>
      <c r="Q26" t="s">
        <v>248</v>
      </c>
      <c r="R26" t="s">
        <v>248</v>
      </c>
      <c r="S26" t="s">
        <v>248</v>
      </c>
      <c r="T26" t="s">
        <v>248</v>
      </c>
      <c r="U26" t="s">
        <v>248</v>
      </c>
      <c r="W26" t="s">
        <v>248</v>
      </c>
      <c r="Y26" t="s">
        <v>248</v>
      </c>
      <c r="Z26" t="s">
        <v>248</v>
      </c>
      <c r="AA26" t="s">
        <v>248</v>
      </c>
      <c r="AB26" t="s">
        <v>248</v>
      </c>
      <c r="AC26" t="s">
        <v>248</v>
      </c>
      <c r="AD26" t="s">
        <v>248</v>
      </c>
      <c r="AK26" t="s">
        <v>248</v>
      </c>
      <c r="AO26" t="s">
        <v>248</v>
      </c>
    </row>
    <row r="27" spans="1:43" ht="13.5" customHeight="1">
      <c r="A27" s="8" t="s">
        <v>171</v>
      </c>
      <c r="B27" s="8" t="s">
        <v>172</v>
      </c>
      <c r="C27" s="9"/>
      <c r="D27" s="12" t="s">
        <v>173</v>
      </c>
      <c r="E27" s="6" t="s">
        <v>161</v>
      </c>
      <c r="F27" s="13" t="s">
        <v>174</v>
      </c>
      <c r="G27" s="7" t="s">
        <v>68</v>
      </c>
      <c r="H27" t="s">
        <v>248</v>
      </c>
      <c r="I27" t="s">
        <v>248</v>
      </c>
      <c r="J27" t="s">
        <v>248</v>
      </c>
      <c r="K27" t="s">
        <v>248</v>
      </c>
      <c r="L27" t="s">
        <v>248</v>
      </c>
      <c r="M27" t="s">
        <v>248</v>
      </c>
      <c r="N27" t="s">
        <v>248</v>
      </c>
      <c r="O27" t="s">
        <v>248</v>
      </c>
      <c r="P27" t="s">
        <v>248</v>
      </c>
      <c r="Q27" t="s">
        <v>248</v>
      </c>
      <c r="R27" t="s">
        <v>248</v>
      </c>
      <c r="S27" t="s">
        <v>248</v>
      </c>
      <c r="T27" t="s">
        <v>248</v>
      </c>
      <c r="U27" t="s">
        <v>248</v>
      </c>
      <c r="W27" t="s">
        <v>248</v>
      </c>
      <c r="Y27" t="s">
        <v>248</v>
      </c>
      <c r="Z27" t="s">
        <v>248</v>
      </c>
      <c r="AA27" t="s">
        <v>248</v>
      </c>
      <c r="AB27" t="s">
        <v>248</v>
      </c>
      <c r="AD27" t="s">
        <v>248</v>
      </c>
      <c r="AO27" t="s">
        <v>248</v>
      </c>
    </row>
    <row r="28" spans="1:43" s="21" customFormat="1" ht="13.5" customHeight="1">
      <c r="A28" s="242" t="s">
        <v>220</v>
      </c>
      <c r="B28" s="242"/>
      <c r="C28" s="242"/>
      <c r="D28" s="242"/>
      <c r="E28" s="242"/>
      <c r="F28" s="242"/>
      <c r="G28" s="243"/>
      <c r="V28" s="24"/>
      <c r="X28" s="24"/>
    </row>
    <row r="29" spans="1:43" ht="13.5" customHeight="1">
      <c r="A29" s="8" t="s">
        <v>186</v>
      </c>
      <c r="B29" s="8" t="s">
        <v>187</v>
      </c>
      <c r="C29" s="9"/>
      <c r="D29" s="17" t="s">
        <v>188</v>
      </c>
      <c r="E29" s="6" t="s">
        <v>153</v>
      </c>
      <c r="F29" s="13" t="s">
        <v>189</v>
      </c>
      <c r="G29" s="7" t="s">
        <v>68</v>
      </c>
      <c r="S29" t="s">
        <v>248</v>
      </c>
      <c r="T29" t="s">
        <v>248</v>
      </c>
    </row>
    <row r="30" spans="1:43" ht="13.5" customHeight="1">
      <c r="A30" s="8" t="s">
        <v>190</v>
      </c>
      <c r="B30" s="8" t="s">
        <v>191</v>
      </c>
      <c r="C30" s="9"/>
      <c r="D30" s="22" t="s">
        <v>192</v>
      </c>
      <c r="E30" s="6" t="s">
        <v>153</v>
      </c>
      <c r="F30" s="13" t="s">
        <v>189</v>
      </c>
      <c r="G30" s="7" t="s">
        <v>68</v>
      </c>
      <c r="S30" t="s">
        <v>248</v>
      </c>
      <c r="T30" t="s">
        <v>248</v>
      </c>
    </row>
    <row r="31" spans="1:43" ht="13.5" customHeight="1">
      <c r="A31" s="8" t="s">
        <v>193</v>
      </c>
      <c r="B31" s="8" t="s">
        <v>194</v>
      </c>
      <c r="C31" s="9"/>
      <c r="D31" s="17" t="s">
        <v>195</v>
      </c>
      <c r="E31" s="6" t="s">
        <v>153</v>
      </c>
      <c r="F31" s="13" t="s">
        <v>196</v>
      </c>
      <c r="G31" s="7" t="s">
        <v>68</v>
      </c>
      <c r="S31" t="s">
        <v>248</v>
      </c>
      <c r="T31" t="s">
        <v>248</v>
      </c>
    </row>
    <row r="32" spans="1:43" ht="13.5" customHeight="1">
      <c r="A32" s="8" t="s">
        <v>199</v>
      </c>
      <c r="B32" s="8" t="s">
        <v>197</v>
      </c>
      <c r="C32" s="9" t="s">
        <v>98</v>
      </c>
      <c r="D32" s="17" t="s">
        <v>200</v>
      </c>
      <c r="E32" s="6" t="s">
        <v>153</v>
      </c>
      <c r="F32" s="13" t="s">
        <v>198</v>
      </c>
      <c r="G32" s="7" t="s">
        <v>68</v>
      </c>
      <c r="S32" t="s">
        <v>248</v>
      </c>
      <c r="T32" t="s">
        <v>248</v>
      </c>
    </row>
    <row r="33" spans="1:24" ht="13.5" customHeight="1">
      <c r="A33" s="8" t="s">
        <v>201</v>
      </c>
      <c r="B33" s="8" t="s">
        <v>202</v>
      </c>
      <c r="C33" s="9" t="s">
        <v>203</v>
      </c>
      <c r="D33" s="17" t="s">
        <v>204</v>
      </c>
      <c r="E33" s="6" t="s">
        <v>153</v>
      </c>
      <c r="F33" s="13" t="s">
        <v>76</v>
      </c>
      <c r="G33" s="7" t="s">
        <v>68</v>
      </c>
      <c r="S33" t="s">
        <v>248</v>
      </c>
      <c r="T33" t="s">
        <v>248</v>
      </c>
    </row>
    <row r="34" spans="1:24" ht="13.5" customHeight="1">
      <c r="A34" s="8" t="s">
        <v>205</v>
      </c>
      <c r="B34" s="8" t="s">
        <v>206</v>
      </c>
      <c r="C34" s="9"/>
      <c r="D34" s="17" t="s">
        <v>207</v>
      </c>
      <c r="E34" s="6" t="s">
        <v>153</v>
      </c>
      <c r="F34" s="13" t="s">
        <v>189</v>
      </c>
      <c r="G34" s="7" t="s">
        <v>68</v>
      </c>
      <c r="S34" t="s">
        <v>248</v>
      </c>
      <c r="T34" t="s">
        <v>248</v>
      </c>
    </row>
    <row r="35" spans="1:24" ht="13.5" customHeight="1">
      <c r="A35" s="8" t="s">
        <v>150</v>
      </c>
      <c r="B35" s="8" t="s">
        <v>151</v>
      </c>
      <c r="C35" s="9" t="s">
        <v>98</v>
      </c>
      <c r="D35" s="17" t="s">
        <v>152</v>
      </c>
      <c r="E35" s="6" t="s">
        <v>153</v>
      </c>
      <c r="F35" s="13" t="s">
        <v>154</v>
      </c>
      <c r="G35" s="7" t="s">
        <v>68</v>
      </c>
      <c r="S35" t="s">
        <v>248</v>
      </c>
      <c r="T35" t="s">
        <v>248</v>
      </c>
    </row>
    <row r="36" spans="1:24" ht="13.5" customHeight="1">
      <c r="A36" s="8" t="s">
        <v>208</v>
      </c>
      <c r="B36" s="8" t="s">
        <v>209</v>
      </c>
      <c r="C36" s="9" t="s">
        <v>210</v>
      </c>
      <c r="D36" s="17" t="s">
        <v>211</v>
      </c>
      <c r="E36" s="6" t="s">
        <v>143</v>
      </c>
      <c r="F36" s="13" t="s">
        <v>212</v>
      </c>
      <c r="G36" s="7" t="s">
        <v>68</v>
      </c>
    </row>
    <row r="37" spans="1:24" ht="13.5" customHeight="1">
      <c r="A37" s="8" t="s">
        <v>155</v>
      </c>
      <c r="B37" s="8" t="s">
        <v>151</v>
      </c>
      <c r="C37" s="9" t="s">
        <v>156</v>
      </c>
      <c r="D37" s="17" t="s">
        <v>157</v>
      </c>
      <c r="E37" s="6" t="s">
        <v>143</v>
      </c>
      <c r="F37" s="13" t="s">
        <v>154</v>
      </c>
      <c r="G37" s="7" t="s">
        <v>68</v>
      </c>
    </row>
    <row r="38" spans="1:24" ht="13.5" customHeight="1">
      <c r="A38" s="8" t="s">
        <v>213</v>
      </c>
      <c r="B38" s="8" t="s">
        <v>214</v>
      </c>
      <c r="C38" s="9"/>
      <c r="D38" s="17" t="s">
        <v>215</v>
      </c>
      <c r="E38" s="6" t="s">
        <v>143</v>
      </c>
      <c r="F38" s="13" t="s">
        <v>216</v>
      </c>
      <c r="G38" s="7" t="s">
        <v>68</v>
      </c>
    </row>
    <row r="39" spans="1:24" ht="13.5" customHeight="1">
      <c r="A39" s="8" t="s">
        <v>217</v>
      </c>
      <c r="B39" s="8" t="s">
        <v>218</v>
      </c>
      <c r="C39" s="9" t="s">
        <v>149</v>
      </c>
      <c r="D39" s="17" t="s">
        <v>219</v>
      </c>
      <c r="E39" s="6" t="s">
        <v>143</v>
      </c>
      <c r="F39" s="13" t="s">
        <v>144</v>
      </c>
      <c r="G39" s="7" t="s">
        <v>68</v>
      </c>
    </row>
    <row r="40" spans="1:24" ht="13.5" customHeight="1">
      <c r="A40" s="8" t="s">
        <v>141</v>
      </c>
      <c r="B40" s="20"/>
      <c r="C40" s="9"/>
      <c r="D40" s="10" t="s">
        <v>142</v>
      </c>
      <c r="E40" s="6" t="s">
        <v>143</v>
      </c>
      <c r="F40" s="15" t="s">
        <v>144</v>
      </c>
      <c r="G40" s="7" t="s">
        <v>68</v>
      </c>
    </row>
    <row r="41" spans="1:24" s="21" customFormat="1" ht="13.5" customHeight="1">
      <c r="A41" s="242" t="s">
        <v>221</v>
      </c>
      <c r="B41" s="242"/>
      <c r="C41" s="242"/>
      <c r="D41" s="242"/>
      <c r="E41" s="242"/>
      <c r="F41" s="242"/>
      <c r="G41" s="243"/>
      <c r="V41" s="24"/>
      <c r="X41" s="24"/>
    </row>
    <row r="42" spans="1:24" ht="13.5" customHeight="1">
      <c r="A42" s="8" t="s">
        <v>138</v>
      </c>
      <c r="B42" s="8" t="s">
        <v>131</v>
      </c>
      <c r="C42" s="9" t="s">
        <v>139</v>
      </c>
      <c r="D42" s="12" t="s">
        <v>140</v>
      </c>
      <c r="E42" s="6" t="s">
        <v>134</v>
      </c>
      <c r="F42" s="13" t="s">
        <v>86</v>
      </c>
      <c r="G42" s="7" t="s">
        <v>68</v>
      </c>
      <c r="V42" s="24" t="s">
        <v>248</v>
      </c>
      <c r="X42" s="24" t="s">
        <v>248</v>
      </c>
    </row>
    <row r="43" spans="1:24" ht="13.5" customHeight="1">
      <c r="A43" s="8" t="s">
        <v>175</v>
      </c>
      <c r="B43" s="8" t="s">
        <v>176</v>
      </c>
      <c r="C43" s="9"/>
      <c r="D43" s="10" t="s">
        <v>177</v>
      </c>
      <c r="E43" s="6" t="s">
        <v>161</v>
      </c>
      <c r="F43" s="11" t="s">
        <v>178</v>
      </c>
      <c r="G43" s="7" t="s">
        <v>68</v>
      </c>
      <c r="V43" s="24" t="s">
        <v>248</v>
      </c>
      <c r="X43" s="24" t="s">
        <v>248</v>
      </c>
    </row>
    <row r="44" spans="1:24" ht="13.5" customHeight="1">
      <c r="A44" s="8" t="s">
        <v>78</v>
      </c>
      <c r="B44" s="8" t="s">
        <v>79</v>
      </c>
      <c r="C44" s="9"/>
      <c r="D44" s="10" t="s">
        <v>80</v>
      </c>
      <c r="E44" s="6" t="s">
        <v>67</v>
      </c>
      <c r="F44" s="11" t="s">
        <v>81</v>
      </c>
      <c r="G44" s="7" t="s">
        <v>68</v>
      </c>
      <c r="V44" s="24" t="s">
        <v>249</v>
      </c>
      <c r="X44" s="24" t="s">
        <v>249</v>
      </c>
    </row>
    <row r="45" spans="1:24" ht="13.5" customHeight="1">
      <c r="A45" s="8" t="s">
        <v>179</v>
      </c>
      <c r="B45" s="8" t="s">
        <v>180</v>
      </c>
      <c r="C45" s="9"/>
      <c r="D45" s="10" t="s">
        <v>181</v>
      </c>
      <c r="E45" s="6" t="s">
        <v>161</v>
      </c>
      <c r="F45" s="11" t="s">
        <v>182</v>
      </c>
      <c r="G45" s="7" t="s">
        <v>68</v>
      </c>
      <c r="V45" s="24" t="s">
        <v>248</v>
      </c>
      <c r="X45" s="24" t="s">
        <v>248</v>
      </c>
    </row>
    <row r="46" spans="1:24" ht="13.5" customHeight="1">
      <c r="A46" s="8" t="s">
        <v>183</v>
      </c>
      <c r="B46" s="8" t="s">
        <v>184</v>
      </c>
      <c r="C46" s="9"/>
      <c r="D46" s="10" t="s">
        <v>185</v>
      </c>
      <c r="E46" s="6" t="s">
        <v>161</v>
      </c>
      <c r="F46" s="11" t="s">
        <v>182</v>
      </c>
      <c r="G46" s="7" t="s">
        <v>68</v>
      </c>
      <c r="V46" s="24" t="s">
        <v>248</v>
      </c>
      <c r="X46" s="24" t="s">
        <v>248</v>
      </c>
    </row>
    <row r="47" spans="1:24" ht="13.5" customHeight="1">
      <c r="A47" s="14" t="s">
        <v>69</v>
      </c>
      <c r="B47" s="8" t="s">
        <v>70</v>
      </c>
      <c r="C47" s="9"/>
      <c r="D47" s="12" t="s">
        <v>71</v>
      </c>
      <c r="E47" s="6" t="s">
        <v>67</v>
      </c>
      <c r="F47" s="13" t="s">
        <v>72</v>
      </c>
      <c r="G47" s="7" t="s">
        <v>68</v>
      </c>
      <c r="V47" s="24" t="s">
        <v>248</v>
      </c>
      <c r="X47" s="24" t="s">
        <v>248</v>
      </c>
    </row>
    <row r="48" spans="1:24" ht="13.5" customHeight="1">
      <c r="A48" s="8" t="s">
        <v>82</v>
      </c>
      <c r="B48" s="8" t="s">
        <v>83</v>
      </c>
      <c r="C48" s="9" t="s">
        <v>74</v>
      </c>
      <c r="D48" s="10" t="s">
        <v>84</v>
      </c>
      <c r="E48" s="6" t="s">
        <v>67</v>
      </c>
      <c r="F48" s="11" t="s">
        <v>85</v>
      </c>
      <c r="G48" s="7" t="s">
        <v>68</v>
      </c>
      <c r="V48" s="24" t="s">
        <v>248</v>
      </c>
      <c r="X48" s="24" t="s">
        <v>248</v>
      </c>
    </row>
    <row r="49" spans="1:24" ht="13.5" customHeight="1">
      <c r="A49" s="8" t="s">
        <v>90</v>
      </c>
      <c r="B49" s="8" t="s">
        <v>91</v>
      </c>
      <c r="C49" s="9" t="s">
        <v>92</v>
      </c>
      <c r="D49" s="10" t="s">
        <v>93</v>
      </c>
      <c r="E49" s="6" t="s">
        <v>67</v>
      </c>
      <c r="F49" s="11" t="s">
        <v>85</v>
      </c>
      <c r="G49" s="7" t="s">
        <v>68</v>
      </c>
      <c r="V49" s="24" t="s">
        <v>248</v>
      </c>
      <c r="X49" s="24" t="s">
        <v>248</v>
      </c>
    </row>
    <row r="50" spans="1:24" ht="13.5" customHeight="1">
      <c r="A50" s="8" t="s">
        <v>100</v>
      </c>
      <c r="B50" s="8" t="s">
        <v>83</v>
      </c>
      <c r="C50" s="9" t="s">
        <v>101</v>
      </c>
      <c r="D50" s="10" t="s">
        <v>102</v>
      </c>
      <c r="E50" s="6" t="s">
        <v>67</v>
      </c>
      <c r="F50" s="11" t="s">
        <v>85</v>
      </c>
      <c r="G50" s="7" t="s">
        <v>68</v>
      </c>
    </row>
    <row r="51" spans="1:24" ht="13.5" customHeight="1">
      <c r="A51" s="8" t="s">
        <v>103</v>
      </c>
      <c r="B51" s="8" t="s">
        <v>83</v>
      </c>
      <c r="C51" s="9" t="s">
        <v>98</v>
      </c>
      <c r="D51" s="10" t="s">
        <v>104</v>
      </c>
      <c r="E51" s="6" t="s">
        <v>67</v>
      </c>
      <c r="F51" s="11" t="s">
        <v>85</v>
      </c>
      <c r="G51" s="7" t="s">
        <v>68</v>
      </c>
      <c r="V51" s="24" t="s">
        <v>248</v>
      </c>
      <c r="X51" s="24" t="s">
        <v>248</v>
      </c>
    </row>
    <row r="52" spans="1:24">
      <c r="A52" s="8"/>
      <c r="B52" s="8"/>
      <c r="C52" s="9"/>
      <c r="D52" s="17"/>
      <c r="E52" s="18"/>
      <c r="F52" s="13"/>
      <c r="G52" s="7"/>
    </row>
    <row r="53" spans="1:24">
      <c r="A53" s="8"/>
      <c r="B53" s="8"/>
      <c r="C53" s="9"/>
      <c r="D53" s="10"/>
      <c r="E53" s="6"/>
      <c r="F53" s="13"/>
      <c r="G53" s="7"/>
    </row>
    <row r="54" spans="1:24">
      <c r="A54" s="8"/>
      <c r="B54" s="8"/>
      <c r="C54" s="9"/>
      <c r="D54" s="17"/>
      <c r="E54" s="6"/>
      <c r="F54" s="13"/>
      <c r="G54" s="7"/>
    </row>
    <row r="55" spans="1:24">
      <c r="A55" s="8"/>
      <c r="B55" s="8"/>
      <c r="C55" s="9"/>
      <c r="D55" s="17"/>
      <c r="E55" s="6"/>
      <c r="F55" s="13"/>
      <c r="G55" s="7"/>
    </row>
    <row r="56" spans="1:24">
      <c r="A56" s="8"/>
      <c r="B56" s="8"/>
      <c r="C56" s="9"/>
      <c r="D56" s="12"/>
      <c r="E56" s="6"/>
      <c r="F56" s="13"/>
      <c r="G56" s="7"/>
    </row>
    <row r="57" spans="1:24">
      <c r="A57" s="8"/>
      <c r="B57" s="8"/>
      <c r="C57" s="9"/>
      <c r="D57" s="10"/>
      <c r="E57" s="18"/>
      <c r="F57" s="11"/>
      <c r="G57" s="7"/>
    </row>
    <row r="58" spans="1:24">
      <c r="A58" s="8"/>
      <c r="B58" s="8"/>
      <c r="C58" s="9"/>
      <c r="D58" s="12"/>
      <c r="E58" s="6"/>
      <c r="F58" s="13"/>
      <c r="G58" s="7"/>
    </row>
    <row r="59" spans="1:24">
      <c r="A59" s="8"/>
      <c r="B59" s="8"/>
      <c r="C59" s="9"/>
      <c r="D59" s="12"/>
      <c r="E59" s="6"/>
      <c r="F59" s="13"/>
      <c r="G59" s="7"/>
    </row>
    <row r="60" spans="1:24">
      <c r="A60" s="8"/>
      <c r="B60" s="8"/>
      <c r="C60" s="9"/>
      <c r="D60" s="12"/>
      <c r="E60" s="6"/>
      <c r="F60" s="11"/>
      <c r="G60" s="7"/>
    </row>
    <row r="61" spans="1:24">
      <c r="A61" s="8"/>
      <c r="B61" s="8"/>
      <c r="C61" s="9"/>
      <c r="D61" s="19"/>
      <c r="E61" s="6"/>
      <c r="F61" s="13"/>
      <c r="G61" s="7"/>
    </row>
    <row r="62" spans="1:24">
      <c r="A62" s="8"/>
      <c r="B62" s="8"/>
      <c r="C62" s="9"/>
      <c r="D62" s="12"/>
      <c r="E62" s="6"/>
      <c r="F62" s="13"/>
      <c r="G62" s="7"/>
    </row>
    <row r="63" spans="1:24">
      <c r="A63" s="8"/>
      <c r="B63" s="8"/>
      <c r="C63" s="9"/>
      <c r="D63" s="10"/>
      <c r="E63" s="6"/>
      <c r="F63" s="11"/>
      <c r="G63" s="7"/>
    </row>
    <row r="64" spans="1:24">
      <c r="A64" s="8"/>
      <c r="B64" s="8"/>
      <c r="C64" s="9"/>
      <c r="D64" s="12"/>
      <c r="E64" s="6"/>
      <c r="F64" s="13"/>
      <c r="G64" s="7"/>
    </row>
    <row r="65" spans="1:7">
      <c r="A65" s="8"/>
      <c r="B65" s="8"/>
      <c r="C65" s="9"/>
      <c r="D65" s="10"/>
      <c r="E65" s="6"/>
      <c r="F65" s="11"/>
      <c r="G65" s="7"/>
    </row>
    <row r="66" spans="1:7">
      <c r="A66" s="8"/>
      <c r="B66" s="8"/>
      <c r="C66" s="9"/>
      <c r="D66" s="10"/>
      <c r="E66" s="6"/>
      <c r="F66" s="15"/>
      <c r="G66" s="7"/>
    </row>
  </sheetData>
  <mergeCells count="5">
    <mergeCell ref="AF1:AH1"/>
    <mergeCell ref="A41:G41"/>
    <mergeCell ref="A28:G28"/>
    <mergeCell ref="A21:G21"/>
    <mergeCell ref="A10:G10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Z86"/>
  <sheetViews>
    <sheetView zoomScale="80" zoomScaleNormal="80" workbookViewId="0">
      <pane xSplit="4" ySplit="19" topLeftCell="E20" activePane="bottomRight" state="frozen"/>
      <selection pane="topRight" activeCell="F1" sqref="F1"/>
      <selection pane="bottomLeft" activeCell="A20" sqref="A20"/>
      <selection pane="bottomRight" activeCell="S23" sqref="S23"/>
    </sheetView>
  </sheetViews>
  <sheetFormatPr baseColWidth="10" defaultColWidth="11.19921875" defaultRowHeight="13.2"/>
  <cols>
    <col min="1" max="1" width="14.296875" style="54" customWidth="1"/>
    <col min="2" max="2" width="7.8984375" style="54" customWidth="1"/>
    <col min="3" max="3" width="25.5" style="54" customWidth="1"/>
    <col min="4" max="4" width="50.09765625" style="54" customWidth="1"/>
    <col min="5" max="5" width="34.3984375" style="54" customWidth="1"/>
    <col min="6" max="6" width="12.69921875" style="54" customWidth="1"/>
    <col min="7" max="9" width="7.19921875" style="54" customWidth="1"/>
    <col min="10" max="10" width="12.69921875" style="54" customWidth="1"/>
    <col min="11" max="13" width="7.19921875" style="54" customWidth="1"/>
    <col min="14" max="14" width="12.69921875" style="54" customWidth="1"/>
    <col min="15" max="17" width="7.19921875" style="54" customWidth="1"/>
    <col min="18" max="18" width="12.69921875" style="54" customWidth="1"/>
    <col min="19" max="21" width="7.19921875" style="54" customWidth="1"/>
    <col min="22" max="22" width="12.69921875" style="54" customWidth="1"/>
    <col min="23" max="25" width="7.19921875" style="54" customWidth="1"/>
    <col min="26" max="26" width="12.69921875" style="54" customWidth="1"/>
    <col min="27" max="29" width="7.19921875" style="54" customWidth="1"/>
    <col min="30" max="30" width="12.69921875" style="54" customWidth="1"/>
    <col min="31" max="31" width="8.19921875" style="54" customWidth="1"/>
    <col min="32" max="34" width="7.19921875" style="54" customWidth="1"/>
    <col min="35" max="35" width="12.69921875" style="54" customWidth="1"/>
    <col min="36" max="38" width="7.19921875" style="54" customWidth="1"/>
    <col min="39" max="39" width="12.69921875" style="54" customWidth="1"/>
    <col min="40" max="42" width="7.19921875" style="54" customWidth="1"/>
    <col min="43" max="43" width="12.69921875" style="54" customWidth="1"/>
    <col min="44" max="46" width="7.19921875" style="54" customWidth="1"/>
    <col min="47" max="47" width="12.69921875" style="54" customWidth="1"/>
    <col min="48" max="50" width="7.19921875" style="54" customWidth="1"/>
    <col min="51" max="51" width="12.69921875" style="54" customWidth="1"/>
    <col min="52" max="54" width="7.19921875" style="54" customWidth="1"/>
    <col min="55" max="55" width="12.69921875" style="54" customWidth="1"/>
    <col min="56" max="58" width="7.19921875" style="54" customWidth="1"/>
    <col min="59" max="59" width="12.69921875" style="54" customWidth="1"/>
    <col min="60" max="62" width="7.19921875" style="54" customWidth="1"/>
    <col min="63" max="63" width="12.69921875" style="54" customWidth="1"/>
    <col min="64" max="65" width="7.19921875" style="54" customWidth="1"/>
    <col min="66" max="66" width="12.69921875" style="54" customWidth="1"/>
    <col min="67" max="71" width="7.19921875" style="54" customWidth="1"/>
    <col min="72" max="72" width="12.69921875" style="54" customWidth="1"/>
    <col min="73" max="77" width="7.19921875" style="54" customWidth="1"/>
    <col min="78" max="78" width="12.69921875" style="54" customWidth="1"/>
    <col min="79" max="83" width="7.19921875" style="54" customWidth="1"/>
    <col min="84" max="84" width="12.69921875" style="54" customWidth="1"/>
    <col min="85" max="85" width="7.19921875" style="54" customWidth="1"/>
    <col min="86" max="86" width="12.69921875" style="54" customWidth="1"/>
    <col min="87" max="87" width="7.19921875" style="54" customWidth="1"/>
    <col min="88" max="88" width="12.69921875" style="54" customWidth="1"/>
    <col min="89" max="89" width="7.19921875" style="54" customWidth="1"/>
    <col min="90" max="90" width="12.69921875" style="54" customWidth="1"/>
    <col min="91" max="91" width="7.19921875" style="54" customWidth="1"/>
    <col min="92" max="92" width="12.69921875" style="54" customWidth="1"/>
    <col min="93" max="93" width="7.19921875" style="54" customWidth="1"/>
    <col min="94" max="94" width="12.69921875" style="54" customWidth="1"/>
    <col min="95" max="96" width="7.19921875" style="54" customWidth="1"/>
    <col min="97" max="97" width="11" style="54" customWidth="1"/>
    <col min="98" max="98" width="12.69921875" style="54" customWidth="1"/>
    <col min="99" max="100" width="7.19921875" style="54" customWidth="1"/>
    <col min="101" max="101" width="12.3984375" style="54" bestFit="1" customWidth="1"/>
    <col min="102" max="102" width="7.19921875" style="54" customWidth="1"/>
    <col min="103" max="103" width="12.69921875" style="54" customWidth="1"/>
    <col min="104" max="16384" width="11.19921875" style="54"/>
  </cols>
  <sheetData>
    <row r="1" spans="1:104" ht="17.399999999999999">
      <c r="A1" s="37" t="s">
        <v>400</v>
      </c>
      <c r="C1" s="54" t="s">
        <v>299</v>
      </c>
      <c r="D1" s="55"/>
      <c r="AQ1" s="54" t="s">
        <v>401</v>
      </c>
      <c r="AU1" s="54" t="s">
        <v>401</v>
      </c>
    </row>
    <row r="2" spans="1:104" ht="36.6" customHeight="1">
      <c r="A2" s="56"/>
      <c r="B2" s="56"/>
      <c r="C2" s="56" t="s">
        <v>298</v>
      </c>
      <c r="D2" s="57">
        <v>0.83899999999999997</v>
      </c>
      <c r="E2" s="56"/>
      <c r="F2" s="100"/>
      <c r="G2" s="56"/>
      <c r="H2" s="56"/>
      <c r="I2" s="56"/>
      <c r="J2" s="56"/>
      <c r="K2" s="56"/>
      <c r="BH2" s="27"/>
      <c r="BI2" s="27"/>
      <c r="BJ2" s="27"/>
    </row>
    <row r="3" spans="1:104" ht="39.6" customHeight="1">
      <c r="A3" s="56" t="s">
        <v>402</v>
      </c>
      <c r="B3" s="56"/>
      <c r="C3" s="56"/>
      <c r="D3" s="57"/>
      <c r="E3" s="56"/>
      <c r="F3" s="96" t="s">
        <v>356</v>
      </c>
      <c r="G3" s="249" t="s">
        <v>303</v>
      </c>
      <c r="H3" s="250"/>
      <c r="I3" s="250"/>
      <c r="J3" s="251"/>
      <c r="K3" s="246" t="s">
        <v>305</v>
      </c>
      <c r="L3" s="247"/>
      <c r="M3" s="247"/>
      <c r="N3" s="248"/>
      <c r="O3" s="246" t="s">
        <v>357</v>
      </c>
      <c r="P3" s="247"/>
      <c r="Q3" s="248"/>
      <c r="R3" s="58"/>
      <c r="S3" s="246" t="s">
        <v>358</v>
      </c>
      <c r="T3" s="247"/>
      <c r="U3" s="247"/>
      <c r="V3" s="248"/>
      <c r="W3" s="249" t="s">
        <v>403</v>
      </c>
      <c r="X3" s="250"/>
      <c r="Y3" s="251"/>
      <c r="Z3" s="58"/>
      <c r="AA3" s="246" t="s">
        <v>359</v>
      </c>
      <c r="AB3" s="252"/>
      <c r="AC3" s="253"/>
      <c r="AD3" s="59"/>
      <c r="AE3" s="60" t="s">
        <v>360</v>
      </c>
      <c r="AF3" s="263" t="s">
        <v>361</v>
      </c>
      <c r="AG3" s="264"/>
      <c r="AH3" s="265"/>
      <c r="AI3" s="136"/>
      <c r="AJ3" s="246" t="s">
        <v>265</v>
      </c>
      <c r="AK3" s="252"/>
      <c r="AL3" s="252"/>
      <c r="AM3" s="61"/>
      <c r="AN3" s="246" t="s">
        <v>362</v>
      </c>
      <c r="AO3" s="247"/>
      <c r="AP3" s="248"/>
      <c r="AQ3" s="58"/>
      <c r="AR3" s="246" t="s">
        <v>363</v>
      </c>
      <c r="AS3" s="247"/>
      <c r="AT3" s="247"/>
      <c r="AU3" s="248"/>
      <c r="AV3" s="246" t="s">
        <v>312</v>
      </c>
      <c r="AW3" s="247"/>
      <c r="AX3" s="248"/>
      <c r="AY3" s="58"/>
      <c r="AZ3" s="62"/>
      <c r="BA3" s="58"/>
      <c r="BB3" s="63"/>
      <c r="BC3" s="64"/>
      <c r="BD3" s="246" t="s">
        <v>364</v>
      </c>
      <c r="BE3" s="247"/>
      <c r="BF3" s="248"/>
      <c r="BG3" s="58"/>
      <c r="BH3" s="246" t="s">
        <v>404</v>
      </c>
      <c r="BI3" s="247"/>
      <c r="BJ3" s="247"/>
      <c r="BK3" s="248"/>
      <c r="BL3" s="65" t="s">
        <v>405</v>
      </c>
      <c r="BM3" s="59"/>
      <c r="BN3" s="61"/>
      <c r="BO3" s="259" t="s">
        <v>250</v>
      </c>
      <c r="BP3" s="260"/>
      <c r="BQ3" s="260"/>
      <c r="BR3" s="260"/>
      <c r="BS3" s="260"/>
      <c r="BT3" s="261"/>
      <c r="BU3" s="254" t="s">
        <v>365</v>
      </c>
      <c r="BV3" s="262"/>
      <c r="BW3" s="262"/>
      <c r="BX3" s="262"/>
      <c r="BY3" s="262"/>
      <c r="BZ3" s="66"/>
      <c r="CA3" s="254" t="s">
        <v>366</v>
      </c>
      <c r="CB3" s="254"/>
      <c r="CC3" s="254"/>
      <c r="CD3" s="254"/>
      <c r="CE3" s="254"/>
      <c r="CF3" s="254" t="s">
        <v>367</v>
      </c>
      <c r="CG3" s="254"/>
      <c r="CH3" s="67"/>
      <c r="CI3" s="67" t="s">
        <v>368</v>
      </c>
      <c r="CJ3" s="67"/>
      <c r="CK3" s="67" t="s">
        <v>369</v>
      </c>
      <c r="CL3" s="67"/>
      <c r="CM3" s="254" t="s">
        <v>370</v>
      </c>
      <c r="CN3" s="254"/>
      <c r="CO3" s="254" t="s">
        <v>371</v>
      </c>
      <c r="CP3" s="254"/>
      <c r="CQ3" s="254" t="s">
        <v>372</v>
      </c>
      <c r="CR3" s="254"/>
      <c r="CS3" s="255" t="s">
        <v>373</v>
      </c>
      <c r="CT3" s="255"/>
      <c r="CU3" s="254" t="s">
        <v>374</v>
      </c>
      <c r="CV3" s="254"/>
      <c r="CW3" s="254"/>
      <c r="CX3" s="254" t="s">
        <v>375</v>
      </c>
      <c r="CY3" s="254"/>
    </row>
    <row r="4" spans="1:104">
      <c r="A4" s="54" t="s">
        <v>0</v>
      </c>
      <c r="F4" s="97" t="s">
        <v>376</v>
      </c>
      <c r="G4" s="256" t="s">
        <v>377</v>
      </c>
      <c r="H4" s="257"/>
      <c r="I4" s="257"/>
      <c r="J4" s="258"/>
      <c r="K4" s="256" t="s">
        <v>378</v>
      </c>
      <c r="L4" s="257"/>
      <c r="M4" s="257"/>
      <c r="N4" s="258"/>
      <c r="O4" s="256" t="s">
        <v>379</v>
      </c>
      <c r="P4" s="257"/>
      <c r="Q4" s="258"/>
      <c r="R4" s="68"/>
      <c r="S4" s="256" t="s">
        <v>406</v>
      </c>
      <c r="T4" s="257"/>
      <c r="U4" s="257"/>
      <c r="V4" s="258"/>
      <c r="W4" s="256" t="s">
        <v>380</v>
      </c>
      <c r="X4" s="257"/>
      <c r="Y4" s="258"/>
      <c r="Z4" s="68"/>
      <c r="AA4" s="256" t="s">
        <v>381</v>
      </c>
      <c r="AB4" s="266"/>
      <c r="AC4" s="267"/>
      <c r="AD4" s="69"/>
      <c r="AE4" s="70" t="s">
        <v>382</v>
      </c>
      <c r="AF4" s="279" t="s">
        <v>383</v>
      </c>
      <c r="AG4" s="280"/>
      <c r="AH4" s="281"/>
      <c r="AI4" s="137"/>
      <c r="AJ4" s="256" t="s">
        <v>384</v>
      </c>
      <c r="AK4" s="266"/>
      <c r="AL4" s="266"/>
      <c r="AM4" s="71"/>
      <c r="AN4" s="256" t="s">
        <v>385</v>
      </c>
      <c r="AO4" s="257"/>
      <c r="AP4" s="258"/>
      <c r="AQ4" s="68"/>
      <c r="AR4" s="256" t="s">
        <v>386</v>
      </c>
      <c r="AS4" s="257"/>
      <c r="AT4" s="257"/>
      <c r="AU4" s="258"/>
      <c r="AV4" s="256" t="s">
        <v>387</v>
      </c>
      <c r="AW4" s="257"/>
      <c r="AX4" s="258"/>
      <c r="AY4" s="68"/>
      <c r="AZ4" s="256" t="s">
        <v>388</v>
      </c>
      <c r="BA4" s="266"/>
      <c r="BB4" s="267"/>
      <c r="BC4" s="71"/>
      <c r="BD4" s="256" t="s">
        <v>325</v>
      </c>
      <c r="BE4" s="257"/>
      <c r="BF4" s="258"/>
      <c r="BG4" s="68"/>
      <c r="BH4" s="256" t="s">
        <v>389</v>
      </c>
      <c r="BI4" s="266"/>
      <c r="BJ4" s="267"/>
      <c r="BK4" s="71"/>
      <c r="BL4" s="93" t="s">
        <v>326</v>
      </c>
      <c r="BM4" s="94"/>
      <c r="BN4" s="72"/>
      <c r="BO4" s="246"/>
      <c r="BP4" s="247"/>
      <c r="BQ4" s="247"/>
      <c r="BR4" s="247"/>
      <c r="BS4" s="247"/>
      <c r="BT4" s="248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</row>
    <row r="5" spans="1:104" ht="14.4" customHeight="1">
      <c r="A5" s="73" t="s">
        <v>4</v>
      </c>
      <c r="B5" s="73"/>
      <c r="C5" s="73">
        <v>358</v>
      </c>
      <c r="D5" s="73"/>
      <c r="E5" s="73"/>
      <c r="F5" s="98" t="s">
        <v>390</v>
      </c>
      <c r="G5" s="271">
        <v>32</v>
      </c>
      <c r="H5" s="272"/>
      <c r="I5" s="272"/>
      <c r="J5" s="273"/>
      <c r="K5" s="271">
        <v>31</v>
      </c>
      <c r="L5" s="272"/>
      <c r="M5" s="272"/>
      <c r="N5" s="273"/>
      <c r="O5" s="271">
        <v>30</v>
      </c>
      <c r="P5" s="272"/>
      <c r="Q5" s="273"/>
      <c r="R5" s="129"/>
      <c r="S5" s="285">
        <v>20</v>
      </c>
      <c r="T5" s="286"/>
      <c r="U5" s="286">
        <v>9</v>
      </c>
      <c r="V5" s="287"/>
      <c r="W5" s="163">
        <v>8</v>
      </c>
      <c r="X5" s="73"/>
      <c r="Y5" s="164">
        <v>20</v>
      </c>
      <c r="Z5" s="73"/>
      <c r="AA5" s="288">
        <v>38</v>
      </c>
      <c r="AB5" s="274"/>
      <c r="AC5" s="275"/>
      <c r="AD5" s="165"/>
      <c r="AE5" s="73">
        <v>0</v>
      </c>
      <c r="AF5" s="282">
        <v>20</v>
      </c>
      <c r="AG5" s="283"/>
      <c r="AH5" s="284"/>
      <c r="AI5" s="166"/>
      <c r="AJ5" s="271">
        <v>9</v>
      </c>
      <c r="AK5" s="274"/>
      <c r="AL5" s="274"/>
      <c r="AM5" s="167"/>
      <c r="AN5" s="271">
        <v>40</v>
      </c>
      <c r="AO5" s="272"/>
      <c r="AP5" s="273"/>
      <c r="AQ5" s="129"/>
      <c r="AR5" s="271">
        <v>40</v>
      </c>
      <c r="AS5" s="272"/>
      <c r="AT5" s="272"/>
      <c r="AU5" s="273"/>
      <c r="AV5" s="271">
        <v>39</v>
      </c>
      <c r="AW5" s="272"/>
      <c r="AX5" s="273"/>
      <c r="AY5" s="129"/>
      <c r="AZ5" s="271">
        <v>8</v>
      </c>
      <c r="BA5" s="274"/>
      <c r="BB5" s="275"/>
      <c r="BC5" s="167"/>
      <c r="BD5" s="271">
        <v>9</v>
      </c>
      <c r="BE5" s="272"/>
      <c r="BF5" s="273"/>
      <c r="BG5" s="129"/>
      <c r="BH5" s="271">
        <v>10</v>
      </c>
      <c r="BI5" s="274"/>
      <c r="BJ5" s="275"/>
      <c r="BK5" s="167"/>
      <c r="BL5" s="285">
        <v>11</v>
      </c>
      <c r="BM5" s="286"/>
      <c r="BN5" s="287"/>
      <c r="BO5" s="268"/>
      <c r="BP5" s="269"/>
      <c r="BQ5" s="269"/>
      <c r="BR5" s="269"/>
      <c r="BS5" s="269"/>
      <c r="BT5" s="270"/>
      <c r="BU5" s="254"/>
      <c r="BV5" s="254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54"/>
      <c r="CI5" s="254"/>
      <c r="CJ5" s="254"/>
      <c r="CK5" s="254"/>
      <c r="CL5" s="254"/>
      <c r="CM5" s="254"/>
      <c r="CN5" s="254"/>
      <c r="CO5" s="254"/>
      <c r="CP5" s="254"/>
      <c r="CQ5" s="254"/>
      <c r="CR5" s="254"/>
      <c r="CS5" s="254"/>
      <c r="CT5" s="254"/>
      <c r="CU5" s="254"/>
      <c r="CV5" s="254"/>
      <c r="CW5" s="254"/>
      <c r="CX5" s="254"/>
      <c r="CY5" s="254"/>
    </row>
    <row r="6" spans="1:104">
      <c r="A6" s="176" t="s">
        <v>407</v>
      </c>
      <c r="B6" s="74"/>
      <c r="C6" s="74"/>
      <c r="D6" s="74"/>
      <c r="E6" s="74"/>
      <c r="F6" s="95"/>
      <c r="G6" s="292">
        <v>0.60099999999999998</v>
      </c>
      <c r="H6" s="293"/>
      <c r="I6" s="293"/>
      <c r="J6" s="293"/>
      <c r="K6" s="294">
        <v>1.07</v>
      </c>
      <c r="L6" s="277"/>
      <c r="M6" s="277"/>
      <c r="N6" s="278"/>
      <c r="O6" s="276">
        <v>1.036</v>
      </c>
      <c r="P6" s="277"/>
      <c r="Q6" s="278"/>
      <c r="R6" s="131"/>
      <c r="S6" s="276">
        <v>0.83450000000000002</v>
      </c>
      <c r="T6" s="277"/>
      <c r="U6" s="295"/>
      <c r="V6" s="278"/>
      <c r="W6" s="276">
        <v>0.48699999999999999</v>
      </c>
      <c r="X6" s="277"/>
      <c r="Y6" s="278"/>
      <c r="Z6" s="168"/>
      <c r="AA6" s="276">
        <v>0.76900000000000002</v>
      </c>
      <c r="AB6" s="277"/>
      <c r="AC6" s="278"/>
      <c r="AD6" s="169"/>
      <c r="AE6" s="170"/>
      <c r="AF6" s="289">
        <v>0.79200000000000004</v>
      </c>
      <c r="AG6" s="290"/>
      <c r="AH6" s="291"/>
      <c r="AI6" s="171"/>
      <c r="AJ6" s="276">
        <v>1.3260000000000001</v>
      </c>
      <c r="AK6" s="277"/>
      <c r="AL6" s="278"/>
      <c r="AM6" s="172"/>
      <c r="AN6" s="276">
        <v>0.81</v>
      </c>
      <c r="AO6" s="277"/>
      <c r="AP6" s="278"/>
      <c r="AQ6" s="131"/>
      <c r="AR6" s="276">
        <v>0.84399999999999997</v>
      </c>
      <c r="AS6" s="277"/>
      <c r="AT6" s="278"/>
      <c r="AU6" s="169"/>
      <c r="AV6" s="276">
        <v>0.83099999999999996</v>
      </c>
      <c r="AW6" s="277"/>
      <c r="AX6" s="278"/>
      <c r="AY6" s="131"/>
      <c r="AZ6" s="276">
        <v>0.48699999999999999</v>
      </c>
      <c r="BA6" s="277"/>
      <c r="BB6" s="278"/>
      <c r="BC6" s="169"/>
      <c r="BD6" s="276">
        <v>0.90400000000000003</v>
      </c>
      <c r="BE6" s="277"/>
      <c r="BF6" s="278"/>
      <c r="BG6" s="131"/>
      <c r="BH6" s="276">
        <v>0.78400000000000003</v>
      </c>
      <c r="BI6" s="277"/>
      <c r="BJ6" s="278"/>
      <c r="BK6" s="169"/>
      <c r="BL6" s="276">
        <v>0.60899999999999999</v>
      </c>
      <c r="BM6" s="278"/>
      <c r="BN6" s="169"/>
      <c r="BO6" s="268"/>
      <c r="BP6" s="269"/>
      <c r="BQ6" s="269"/>
      <c r="BR6" s="269"/>
      <c r="BS6" s="269"/>
      <c r="BT6" s="270"/>
      <c r="BU6" s="254"/>
      <c r="BV6" s="254"/>
      <c r="BW6" s="254"/>
      <c r="BX6" s="254"/>
      <c r="BY6" s="254"/>
      <c r="BZ6" s="254"/>
      <c r="CA6" s="254"/>
      <c r="CB6" s="254"/>
      <c r="CC6" s="254"/>
      <c r="CD6" s="254"/>
      <c r="CE6" s="254"/>
      <c r="CF6" s="254"/>
      <c r="CG6" s="254"/>
      <c r="CH6" s="254"/>
      <c r="CI6" s="254"/>
      <c r="CJ6" s="254"/>
      <c r="CK6" s="254"/>
      <c r="CL6" s="254"/>
      <c r="CM6" s="254"/>
      <c r="CN6" s="254"/>
      <c r="CO6" s="254"/>
      <c r="CP6" s="254"/>
      <c r="CQ6" s="254"/>
      <c r="CR6" s="254"/>
      <c r="CS6" s="254"/>
      <c r="CT6" s="254"/>
      <c r="CU6" s="254"/>
      <c r="CV6" s="254"/>
      <c r="CW6" s="254"/>
      <c r="CX6" s="254"/>
      <c r="CY6" s="254"/>
    </row>
    <row r="7" spans="1:104">
      <c r="A7" s="74" t="s">
        <v>319</v>
      </c>
      <c r="B7" s="74"/>
      <c r="C7" s="74"/>
      <c r="D7" s="74"/>
      <c r="E7" s="74"/>
      <c r="F7" s="95"/>
      <c r="G7" s="299">
        <v>0</v>
      </c>
      <c r="H7" s="299"/>
      <c r="I7" s="299"/>
      <c r="J7" s="299"/>
      <c r="K7" s="285" t="s">
        <v>321</v>
      </c>
      <c r="L7" s="286"/>
      <c r="M7" s="286"/>
      <c r="N7" s="287"/>
      <c r="O7" s="285" t="s">
        <v>320</v>
      </c>
      <c r="P7" s="286"/>
      <c r="Q7" s="287"/>
      <c r="R7" s="130"/>
      <c r="S7" s="285" t="s">
        <v>320</v>
      </c>
      <c r="T7" s="286"/>
      <c r="U7" s="286"/>
      <c r="V7" s="287"/>
      <c r="W7" s="285" t="s">
        <v>321</v>
      </c>
      <c r="X7" s="286"/>
      <c r="Y7" s="287"/>
      <c r="Z7" s="74"/>
      <c r="AA7" s="285">
        <v>0</v>
      </c>
      <c r="AB7" s="286"/>
      <c r="AC7" s="287"/>
      <c r="AD7" s="92"/>
      <c r="AE7" s="74"/>
      <c r="AF7" s="300" t="s">
        <v>321</v>
      </c>
      <c r="AG7" s="301"/>
      <c r="AH7" s="302"/>
      <c r="AI7" s="138"/>
      <c r="AJ7" s="285" t="s">
        <v>320</v>
      </c>
      <c r="AK7" s="286"/>
      <c r="AL7" s="287"/>
      <c r="AM7" s="92"/>
      <c r="AN7" s="285" t="s">
        <v>320</v>
      </c>
      <c r="AO7" s="286"/>
      <c r="AP7" s="287"/>
      <c r="AQ7" s="130"/>
      <c r="AR7" s="285">
        <v>0</v>
      </c>
      <c r="AS7" s="286"/>
      <c r="AT7" s="287"/>
      <c r="AU7" s="92"/>
      <c r="AV7" s="285" t="s">
        <v>320</v>
      </c>
      <c r="AW7" s="286"/>
      <c r="AX7" s="287"/>
      <c r="AY7" s="130"/>
      <c r="AZ7" s="285" t="s">
        <v>320</v>
      </c>
      <c r="BA7" s="286"/>
      <c r="BB7" s="287"/>
      <c r="BC7" s="92"/>
      <c r="BD7" s="285" t="s">
        <v>320</v>
      </c>
      <c r="BE7" s="286"/>
      <c r="BF7" s="287"/>
      <c r="BG7" s="130"/>
      <c r="BH7" s="285" t="s">
        <v>320</v>
      </c>
      <c r="BI7" s="286"/>
      <c r="BJ7" s="287"/>
      <c r="BK7" s="92"/>
      <c r="BL7" s="285" t="s">
        <v>320</v>
      </c>
      <c r="BM7" s="287"/>
      <c r="BN7" s="92"/>
      <c r="BO7" s="256"/>
      <c r="BP7" s="257"/>
      <c r="BQ7" s="257"/>
      <c r="BR7" s="257"/>
      <c r="BS7" s="257"/>
      <c r="BT7" s="258"/>
      <c r="BU7" s="254"/>
      <c r="BV7" s="254"/>
      <c r="BW7" s="254"/>
      <c r="BX7" s="254"/>
      <c r="BY7" s="254"/>
      <c r="BZ7" s="254"/>
      <c r="CA7" s="254"/>
      <c r="CB7" s="254"/>
      <c r="CC7" s="254"/>
      <c r="CD7" s="254"/>
      <c r="CE7" s="254"/>
      <c r="CF7" s="254"/>
      <c r="CG7" s="254"/>
      <c r="CH7" s="254"/>
      <c r="CI7" s="254"/>
      <c r="CJ7" s="254"/>
      <c r="CK7" s="254"/>
      <c r="CL7" s="254"/>
      <c r="CM7" s="254"/>
      <c r="CN7" s="254"/>
      <c r="CO7" s="254"/>
      <c r="CP7" s="254"/>
      <c r="CQ7" s="254"/>
      <c r="CR7" s="254"/>
      <c r="CS7" s="254"/>
      <c r="CT7" s="254"/>
      <c r="CU7" s="254"/>
      <c r="CV7" s="254"/>
      <c r="CW7" s="254"/>
      <c r="CX7" s="254"/>
      <c r="CY7" s="254"/>
    </row>
    <row r="8" spans="1:104" ht="13.8">
      <c r="A8" s="75" t="s">
        <v>1</v>
      </c>
      <c r="B8" s="75"/>
      <c r="C8" s="75"/>
      <c r="D8" s="75"/>
      <c r="E8" s="75"/>
      <c r="F8" s="99"/>
      <c r="G8" s="181" t="s">
        <v>391</v>
      </c>
      <c r="H8" s="182" t="s">
        <v>393</v>
      </c>
      <c r="I8" s="182" t="s">
        <v>340</v>
      </c>
      <c r="J8" s="182" t="s">
        <v>390</v>
      </c>
      <c r="K8" s="181" t="s">
        <v>396</v>
      </c>
      <c r="L8" s="182" t="s">
        <v>393</v>
      </c>
      <c r="M8" s="182" t="s">
        <v>340</v>
      </c>
      <c r="N8" s="182" t="s">
        <v>390</v>
      </c>
      <c r="O8" s="181" t="s">
        <v>391</v>
      </c>
      <c r="P8" s="182" t="s">
        <v>393</v>
      </c>
      <c r="Q8" s="183" t="s">
        <v>340</v>
      </c>
      <c r="R8" s="182" t="s">
        <v>408</v>
      </c>
      <c r="S8" s="181" t="s">
        <v>391</v>
      </c>
      <c r="T8" s="182" t="s">
        <v>393</v>
      </c>
      <c r="U8" s="183" t="s">
        <v>340</v>
      </c>
      <c r="V8" s="182" t="s">
        <v>408</v>
      </c>
      <c r="W8" s="181" t="s">
        <v>391</v>
      </c>
      <c r="X8" s="182" t="s">
        <v>393</v>
      </c>
      <c r="Y8" s="183" t="s">
        <v>340</v>
      </c>
      <c r="Z8" s="182" t="s">
        <v>408</v>
      </c>
      <c r="AA8" s="181" t="s">
        <v>391</v>
      </c>
      <c r="AB8" s="182" t="s">
        <v>393</v>
      </c>
      <c r="AC8" s="183" t="s">
        <v>340</v>
      </c>
      <c r="AD8" s="183" t="s">
        <v>408</v>
      </c>
      <c r="AE8" s="182"/>
      <c r="AF8" s="184" t="s">
        <v>391</v>
      </c>
      <c r="AG8" s="185" t="s">
        <v>393</v>
      </c>
      <c r="AH8" s="186" t="s">
        <v>340</v>
      </c>
      <c r="AI8" s="185" t="s">
        <v>408</v>
      </c>
      <c r="AJ8" s="181" t="s">
        <v>396</v>
      </c>
      <c r="AK8" s="182" t="s">
        <v>393</v>
      </c>
      <c r="AL8" s="182" t="s">
        <v>340</v>
      </c>
      <c r="AM8" s="182" t="s">
        <v>408</v>
      </c>
      <c r="AN8" s="181" t="s">
        <v>391</v>
      </c>
      <c r="AO8" s="182" t="s">
        <v>393</v>
      </c>
      <c r="AP8" s="183" t="s">
        <v>340</v>
      </c>
      <c r="AQ8" s="182" t="s">
        <v>390</v>
      </c>
      <c r="AR8" s="181" t="s">
        <v>391</v>
      </c>
      <c r="AS8" s="182" t="s">
        <v>393</v>
      </c>
      <c r="AT8" s="182" t="s">
        <v>340</v>
      </c>
      <c r="AU8" s="182" t="s">
        <v>390</v>
      </c>
      <c r="AV8" s="181" t="s">
        <v>396</v>
      </c>
      <c r="AW8" s="182" t="s">
        <v>397</v>
      </c>
      <c r="AX8" s="183" t="s">
        <v>398</v>
      </c>
      <c r="AY8" s="182" t="s">
        <v>390</v>
      </c>
      <c r="AZ8" s="181" t="s">
        <v>391</v>
      </c>
      <c r="BA8" s="182" t="s">
        <v>399</v>
      </c>
      <c r="BB8" s="183" t="s">
        <v>340</v>
      </c>
      <c r="BC8" s="182" t="s">
        <v>408</v>
      </c>
      <c r="BD8" s="181" t="s">
        <v>392</v>
      </c>
      <c r="BE8" s="182" t="s">
        <v>394</v>
      </c>
      <c r="BF8" s="183" t="s">
        <v>340</v>
      </c>
      <c r="BG8" s="182" t="s">
        <v>408</v>
      </c>
      <c r="BH8" s="181" t="s">
        <v>392</v>
      </c>
      <c r="BI8" s="182" t="s">
        <v>394</v>
      </c>
      <c r="BJ8" s="183" t="s">
        <v>340</v>
      </c>
      <c r="BK8" s="182" t="s">
        <v>408</v>
      </c>
      <c r="BL8" s="181" t="s">
        <v>392</v>
      </c>
      <c r="BM8" s="183" t="s">
        <v>340</v>
      </c>
      <c r="BN8" s="183" t="s">
        <v>408</v>
      </c>
      <c r="BO8" s="187" t="s">
        <v>391</v>
      </c>
      <c r="BP8" s="188" t="s">
        <v>392</v>
      </c>
      <c r="BQ8" s="188" t="s">
        <v>393</v>
      </c>
      <c r="BR8" s="188" t="s">
        <v>394</v>
      </c>
      <c r="BS8" s="183" t="s">
        <v>340</v>
      </c>
      <c r="BT8" s="189" t="s">
        <v>408</v>
      </c>
      <c r="BU8" s="181" t="s">
        <v>391</v>
      </c>
      <c r="BV8" s="182" t="s">
        <v>392</v>
      </c>
      <c r="BW8" s="182" t="s">
        <v>393</v>
      </c>
      <c r="BX8" s="182" t="s">
        <v>394</v>
      </c>
      <c r="BY8" s="183" t="s">
        <v>340</v>
      </c>
      <c r="BZ8" s="190" t="s">
        <v>390</v>
      </c>
      <c r="CA8" s="181" t="s">
        <v>391</v>
      </c>
      <c r="CB8" s="182" t="s">
        <v>392</v>
      </c>
      <c r="CC8" s="182" t="s">
        <v>393</v>
      </c>
      <c r="CD8" s="182" t="s">
        <v>394</v>
      </c>
      <c r="CE8" s="183" t="s">
        <v>340</v>
      </c>
      <c r="CF8" s="183" t="s">
        <v>390</v>
      </c>
      <c r="CG8" s="191" t="s">
        <v>392</v>
      </c>
      <c r="CH8" s="191" t="s">
        <v>408</v>
      </c>
      <c r="CI8" s="191" t="s">
        <v>394</v>
      </c>
      <c r="CJ8" s="191" t="s">
        <v>408</v>
      </c>
      <c r="CK8" s="191" t="s">
        <v>392</v>
      </c>
      <c r="CL8" s="191" t="s">
        <v>408</v>
      </c>
      <c r="CM8" s="191" t="s">
        <v>392</v>
      </c>
      <c r="CN8" s="191" t="s">
        <v>408</v>
      </c>
      <c r="CO8" s="191" t="s">
        <v>392</v>
      </c>
      <c r="CP8" s="181" t="s">
        <v>408</v>
      </c>
      <c r="CQ8" s="181" t="s">
        <v>392</v>
      </c>
      <c r="CR8" s="183" t="s">
        <v>394</v>
      </c>
      <c r="CS8" s="191" t="s">
        <v>394</v>
      </c>
      <c r="CT8" s="181" t="s">
        <v>408</v>
      </c>
      <c r="CU8" s="181" t="s">
        <v>395</v>
      </c>
      <c r="CV8" s="183" t="s">
        <v>394</v>
      </c>
      <c r="CW8" s="183" t="s">
        <v>408</v>
      </c>
      <c r="CX8" s="191" t="s">
        <v>394</v>
      </c>
      <c r="CY8" s="191" t="s">
        <v>408</v>
      </c>
      <c r="CZ8" s="160" t="s">
        <v>318</v>
      </c>
    </row>
    <row r="9" spans="1:104" ht="13.8">
      <c r="A9" s="75"/>
      <c r="B9" s="75"/>
      <c r="C9" s="75" t="s">
        <v>461</v>
      </c>
      <c r="D9" s="75" t="s">
        <v>437</v>
      </c>
      <c r="E9" s="75" t="s">
        <v>462</v>
      </c>
      <c r="F9" s="212"/>
      <c r="G9" s="181"/>
      <c r="H9" s="182"/>
      <c r="I9" s="182"/>
      <c r="J9" s="182"/>
      <c r="K9" s="181"/>
      <c r="L9" s="182"/>
      <c r="M9" s="182"/>
      <c r="N9" s="182"/>
      <c r="O9" s="181"/>
      <c r="P9" s="182"/>
      <c r="Q9" s="183"/>
      <c r="R9" s="182"/>
      <c r="S9" s="181"/>
      <c r="T9" s="182"/>
      <c r="U9" s="183"/>
      <c r="V9" s="182"/>
      <c r="W9" s="181"/>
      <c r="X9" s="182"/>
      <c r="Y9" s="183"/>
      <c r="Z9" s="182"/>
      <c r="AA9" s="181"/>
      <c r="AB9" s="182"/>
      <c r="AC9" s="183"/>
      <c r="AD9" s="183"/>
      <c r="AE9" s="182"/>
      <c r="AF9" s="184"/>
      <c r="AG9" s="185"/>
      <c r="AH9" s="186"/>
      <c r="AI9" s="185"/>
      <c r="AJ9" s="181"/>
      <c r="AK9" s="182"/>
      <c r="AL9" s="182"/>
      <c r="AM9" s="182"/>
      <c r="AN9" s="181"/>
      <c r="AO9" s="182"/>
      <c r="AP9" s="183"/>
      <c r="AQ9" s="182"/>
      <c r="AR9" s="181"/>
      <c r="AS9" s="182"/>
      <c r="AT9" s="182"/>
      <c r="AU9" s="182"/>
      <c r="AV9" s="181"/>
      <c r="AW9" s="182"/>
      <c r="AX9" s="183"/>
      <c r="AY9" s="182"/>
      <c r="AZ9" s="181"/>
      <c r="BA9" s="182"/>
      <c r="BB9" s="183"/>
      <c r="BC9" s="182"/>
      <c r="BD9" s="181"/>
      <c r="BE9" s="182"/>
      <c r="BF9" s="183"/>
      <c r="BG9" s="182"/>
      <c r="BH9" s="181"/>
      <c r="BI9" s="182"/>
      <c r="BJ9" s="183"/>
      <c r="BK9" s="182"/>
      <c r="BL9" s="181"/>
      <c r="BM9" s="183"/>
      <c r="BN9" s="183"/>
      <c r="BO9" s="187"/>
      <c r="BP9" s="188"/>
      <c r="BQ9" s="188"/>
      <c r="BR9" s="188"/>
      <c r="BS9" s="183"/>
      <c r="BT9" s="189"/>
      <c r="BU9" s="181"/>
      <c r="BV9" s="182"/>
      <c r="BW9" s="182"/>
      <c r="BX9" s="182"/>
      <c r="BY9" s="183"/>
      <c r="BZ9" s="190"/>
      <c r="CA9" s="181"/>
      <c r="CB9" s="182"/>
      <c r="CC9" s="182"/>
      <c r="CD9" s="182"/>
      <c r="CE9" s="183"/>
      <c r="CF9" s="183"/>
      <c r="CG9" s="191"/>
      <c r="CH9" s="191"/>
      <c r="CI9" s="191"/>
      <c r="CJ9" s="191"/>
      <c r="CK9" s="191"/>
      <c r="CL9" s="191"/>
      <c r="CM9" s="191"/>
      <c r="CN9" s="191"/>
      <c r="CO9" s="191"/>
      <c r="CP9" s="181"/>
      <c r="CQ9" s="181"/>
      <c r="CR9" s="183"/>
      <c r="CS9" s="191"/>
      <c r="CT9" s="181"/>
      <c r="CU9" s="181"/>
      <c r="CV9" s="183"/>
      <c r="CW9" s="183"/>
      <c r="CX9" s="191"/>
      <c r="CY9" s="191"/>
      <c r="CZ9" s="160"/>
    </row>
    <row r="10" spans="1:104">
      <c r="A10" s="297" t="s">
        <v>223</v>
      </c>
      <c r="B10" s="297"/>
      <c r="C10" s="297"/>
      <c r="D10" s="297"/>
      <c r="E10" s="297"/>
      <c r="F10" s="180"/>
      <c r="G10" s="192"/>
      <c r="H10" s="192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4"/>
      <c r="AG10" s="194"/>
      <c r="AH10" s="194"/>
      <c r="AI10" s="194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193"/>
      <c r="CU10" s="193"/>
      <c r="CV10" s="193"/>
      <c r="CW10" s="193"/>
      <c r="CX10" s="193"/>
      <c r="CY10" s="193"/>
      <c r="CZ10" s="195"/>
    </row>
    <row r="11" spans="1:104">
      <c r="A11" s="76"/>
      <c r="B11" s="76"/>
      <c r="C11" s="77" t="s">
        <v>119</v>
      </c>
      <c r="D11" s="78" t="s">
        <v>663</v>
      </c>
      <c r="E11" s="79" t="s">
        <v>121</v>
      </c>
      <c r="F11" s="152"/>
      <c r="G11" s="196"/>
      <c r="H11" s="196"/>
      <c r="I11" s="127"/>
      <c r="J11" s="127"/>
      <c r="K11" s="127"/>
      <c r="L11" s="127"/>
      <c r="M11" s="127"/>
      <c r="N11" s="12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194"/>
      <c r="AG11" s="194"/>
      <c r="AH11" s="194">
        <v>0</v>
      </c>
      <c r="AI11" s="194">
        <f>(AF11+AG11+AH11)*52*$AF$6</f>
        <v>0</v>
      </c>
      <c r="AJ11" s="197"/>
      <c r="AK11" s="197"/>
      <c r="AL11" s="67"/>
      <c r="AM11" s="198">
        <f>(AJ11+AK11+AL11)*52*$AJ$6</f>
        <v>0</v>
      </c>
      <c r="AN11" s="67"/>
      <c r="AO11" s="67"/>
      <c r="AP11" s="67"/>
      <c r="AQ11" s="67">
        <f>(AN11+AO11+AP11)*52*$AN$6</f>
        <v>0</v>
      </c>
      <c r="AR11" s="67"/>
      <c r="AS11" s="67"/>
      <c r="AT11" s="67"/>
      <c r="AU11" s="67">
        <f>(AR11+AS11+AT11)*52</f>
        <v>0</v>
      </c>
      <c r="AV11" s="67"/>
      <c r="AW11" s="67"/>
      <c r="AX11" s="67"/>
      <c r="AY11" s="198">
        <f>(AV11+AW11+AX11)*52*$AV$6</f>
        <v>0</v>
      </c>
      <c r="AZ11" s="67"/>
      <c r="BA11" s="67"/>
      <c r="BB11" s="67"/>
      <c r="BC11" s="198">
        <f>(AZ11+BA11+BB11)*52*$AZ$6</f>
        <v>0</v>
      </c>
      <c r="BD11" s="67">
        <v>0</v>
      </c>
      <c r="BE11" s="67">
        <v>0</v>
      </c>
      <c r="BF11" s="67">
        <v>0</v>
      </c>
      <c r="BG11" s="198">
        <f>(BD11+BE11+BF11)*52*$BD$6</f>
        <v>0</v>
      </c>
      <c r="BH11" s="67">
        <v>20</v>
      </c>
      <c r="BI11" s="67">
        <v>10</v>
      </c>
      <c r="BJ11" s="67">
        <v>10</v>
      </c>
      <c r="BK11" s="198">
        <f>(BH11+BI11+BJ11)*52*$BH$6</f>
        <v>1630.72</v>
      </c>
      <c r="BL11" s="67"/>
      <c r="BM11" s="67"/>
      <c r="BN11" s="198">
        <f>(BL11+BM11)*52*$BL$6</f>
        <v>0</v>
      </c>
      <c r="BO11" s="67"/>
      <c r="BP11" s="67"/>
      <c r="BQ11" s="67"/>
      <c r="BR11" s="67"/>
      <c r="BS11" s="67"/>
      <c r="BT11" s="67">
        <f>(BO11+BP11+BQ11+BR11+BS11)*52</f>
        <v>0</v>
      </c>
      <c r="BU11" s="67"/>
      <c r="BV11" s="67"/>
      <c r="BW11" s="67"/>
      <c r="BX11" s="67"/>
      <c r="BY11" s="67"/>
      <c r="BZ11" s="67">
        <f>(BU11+BV11+BW11+BX11+BY11)*52</f>
        <v>0</v>
      </c>
      <c r="CA11" s="67"/>
      <c r="CB11" s="67"/>
      <c r="CC11" s="67"/>
      <c r="CD11" s="67"/>
      <c r="CE11" s="67"/>
      <c r="CF11" s="67">
        <f>(CA11+CB11+CC11+CD11+CE11)*52</f>
        <v>0</v>
      </c>
      <c r="CG11" s="67"/>
      <c r="CH11" s="67">
        <f>CG11*52</f>
        <v>0</v>
      </c>
      <c r="CI11" s="67"/>
      <c r="CJ11" s="67">
        <f>CI11*52</f>
        <v>0</v>
      </c>
      <c r="CK11" s="67"/>
      <c r="CL11" s="67">
        <f>CK11*52</f>
        <v>0</v>
      </c>
      <c r="CM11" s="67"/>
      <c r="CN11" s="67">
        <f>CM11*52</f>
        <v>0</v>
      </c>
      <c r="CO11" s="67"/>
      <c r="CP11" s="67">
        <f>CO11*52</f>
        <v>0</v>
      </c>
      <c r="CQ11" s="67"/>
      <c r="CR11" s="67"/>
      <c r="CS11" s="67"/>
      <c r="CT11" s="67">
        <f>CS11*52</f>
        <v>0</v>
      </c>
      <c r="CU11" s="67"/>
      <c r="CV11" s="67"/>
      <c r="CW11" s="67">
        <f>(CU11+CV11)*52</f>
        <v>0</v>
      </c>
      <c r="CX11" s="67"/>
      <c r="CY11" s="132">
        <f>CX11*52</f>
        <v>0</v>
      </c>
      <c r="CZ11" s="199">
        <f>F11+J11+N11+R11+V11+Z11+AD11+AI11+AM11+AQ11+AU11+AY11+BC11+BG11+BK11+BN11+BT11+BZ11+CF11+CH11+CJ11+CL11+CN11+CP11+CT11+CW11+CY11</f>
        <v>1630.72</v>
      </c>
    </row>
    <row r="12" spans="1:104">
      <c r="A12" s="76"/>
      <c r="B12" s="76"/>
      <c r="C12" s="77" t="s">
        <v>664</v>
      </c>
      <c r="D12" s="81" t="s">
        <v>665</v>
      </c>
      <c r="E12" s="79" t="s">
        <v>125</v>
      </c>
      <c r="F12" s="152"/>
      <c r="G12" s="196">
        <v>20</v>
      </c>
      <c r="H12" s="196">
        <v>20</v>
      </c>
      <c r="I12" s="127">
        <v>20</v>
      </c>
      <c r="J12" s="200">
        <f>(G12+H12+I12)*52*$G$6</f>
        <v>1875.12</v>
      </c>
      <c r="K12" s="127">
        <v>10</v>
      </c>
      <c r="L12" s="127"/>
      <c r="M12" s="127">
        <v>10</v>
      </c>
      <c r="N12" s="200">
        <f>(K12+L12+M12)*52*$K$6</f>
        <v>1112.8</v>
      </c>
      <c r="O12" s="127">
        <v>10</v>
      </c>
      <c r="P12" s="201">
        <v>10</v>
      </c>
      <c r="Q12" s="127">
        <v>20</v>
      </c>
      <c r="R12" s="200">
        <f>(O12+P12+Q12)*52*$O$6</f>
        <v>2154.88</v>
      </c>
      <c r="S12" s="67">
        <v>10</v>
      </c>
      <c r="T12" s="201">
        <v>10</v>
      </c>
      <c r="U12" s="67">
        <v>15</v>
      </c>
      <c r="V12" s="198">
        <f>(S12+T12+U12)*52*$S$6</f>
        <v>1518.79</v>
      </c>
      <c r="W12" s="67"/>
      <c r="X12" s="67"/>
      <c r="Y12" s="197">
        <v>20</v>
      </c>
      <c r="Z12" s="202">
        <f>(W12+X12+Y12)*52*$W$6</f>
        <v>506.47999999999996</v>
      </c>
      <c r="AA12" s="67">
        <v>20</v>
      </c>
      <c r="AB12" s="197">
        <v>20</v>
      </c>
      <c r="AC12" s="67">
        <v>20</v>
      </c>
      <c r="AD12" s="198">
        <f>(AA12+AB12+AC12)*52*$AA$6</f>
        <v>2399.2800000000002</v>
      </c>
      <c r="AE12" s="67"/>
      <c r="AF12" s="194">
        <v>20</v>
      </c>
      <c r="AG12" s="194">
        <v>20</v>
      </c>
      <c r="AH12" s="194">
        <v>20</v>
      </c>
      <c r="AI12" s="203">
        <f t="shared" ref="AI12:AI55" si="0">(AF12+AG12+AH12)*52*$AF$6</f>
        <v>2471.04</v>
      </c>
      <c r="AJ12" s="197">
        <v>10</v>
      </c>
      <c r="AK12" s="197"/>
      <c r="AL12" s="67">
        <v>10</v>
      </c>
      <c r="AM12" s="198">
        <f t="shared" ref="AM12:AM55" si="1">(AJ12+AK12+AL12)*52*$AJ$6</f>
        <v>1379.04</v>
      </c>
      <c r="AN12" s="67">
        <v>20</v>
      </c>
      <c r="AO12" s="197">
        <v>10</v>
      </c>
      <c r="AP12" s="67">
        <v>20</v>
      </c>
      <c r="AQ12" s="198">
        <f>(AN12+AO12+AP12)*52*$AN$6</f>
        <v>2106</v>
      </c>
      <c r="AR12" s="67">
        <v>10</v>
      </c>
      <c r="AS12" s="197">
        <v>10</v>
      </c>
      <c r="AT12" s="67">
        <v>20</v>
      </c>
      <c r="AU12" s="198">
        <f>(AR12+AS12+AT12)*52*$AR$6</f>
        <v>1755.52</v>
      </c>
      <c r="AV12" s="67">
        <v>20</v>
      </c>
      <c r="AW12" s="197">
        <v>10</v>
      </c>
      <c r="AX12" s="67">
        <v>20</v>
      </c>
      <c r="AY12" s="198">
        <f t="shared" ref="AY12:AY53" si="2">(AV12+AW12+AX12)*52*$AV$6</f>
        <v>2160.6</v>
      </c>
      <c r="AZ12" s="67"/>
      <c r="BA12" s="67"/>
      <c r="BB12" s="67"/>
      <c r="BC12" s="198">
        <f t="shared" ref="BC12:BC55" si="3">(AZ12+BA12+BB12)*52*$AZ$6</f>
        <v>0</v>
      </c>
      <c r="BD12" s="67"/>
      <c r="BE12" s="67"/>
      <c r="BF12" s="67"/>
      <c r="BG12" s="198">
        <f t="shared" ref="BG12:BG55" si="4">(BD12+BE12+BF12)*52*$BD$6</f>
        <v>0</v>
      </c>
      <c r="BH12" s="67"/>
      <c r="BI12" s="197"/>
      <c r="BJ12" s="67"/>
      <c r="BK12" s="198">
        <f t="shared" ref="BK12:BK55" si="5">(BH12+BI12+BJ12)*52*$BH$6</f>
        <v>0</v>
      </c>
      <c r="BL12" s="197">
        <v>10</v>
      </c>
      <c r="BM12" s="67"/>
      <c r="BN12" s="198">
        <f t="shared" ref="BN12:BN55" si="6">(BL12+BM12)*52*$BL$6</f>
        <v>316.68</v>
      </c>
      <c r="BO12" s="67"/>
      <c r="BP12" s="67"/>
      <c r="BQ12" s="67"/>
      <c r="BR12" s="67"/>
      <c r="BS12" s="67">
        <v>10</v>
      </c>
      <c r="BT12" s="67">
        <f t="shared" ref="BT12:BT47" si="7">(BO12+BP12+BQ12+BR12+BS12)*52</f>
        <v>520</v>
      </c>
      <c r="BU12" s="67"/>
      <c r="BV12" s="67"/>
      <c r="BW12" s="67"/>
      <c r="BX12" s="67"/>
      <c r="BY12" s="67"/>
      <c r="BZ12" s="67">
        <f t="shared" ref="BZ12:BZ47" si="8">(BU12+BV12+BW12+BX12+BY12)*52</f>
        <v>0</v>
      </c>
      <c r="CA12" s="67">
        <v>120</v>
      </c>
      <c r="CB12" s="67"/>
      <c r="CC12" s="67">
        <v>120</v>
      </c>
      <c r="CD12" s="67">
        <v>60</v>
      </c>
      <c r="CE12" s="67">
        <v>120</v>
      </c>
      <c r="CF12" s="67">
        <f t="shared" ref="CF12:CF47" si="9">(CA12+CB12+CC12+CD12+CE12)*52</f>
        <v>21840</v>
      </c>
      <c r="CG12" s="67"/>
      <c r="CH12" s="67">
        <f t="shared" ref="CH12:CH47" si="10">CG12*52</f>
        <v>0</v>
      </c>
      <c r="CI12" s="67">
        <v>70</v>
      </c>
      <c r="CJ12" s="67">
        <f t="shared" ref="CJ12:CJ47" si="11">CI12*52</f>
        <v>3640</v>
      </c>
      <c r="CK12" s="67">
        <v>40</v>
      </c>
      <c r="CL12" s="67">
        <f t="shared" ref="CL12:CL47" si="12">CK12*52</f>
        <v>2080</v>
      </c>
      <c r="CM12" s="67"/>
      <c r="CN12" s="67">
        <f t="shared" ref="CN12:CN47" si="13">CM12*52</f>
        <v>0</v>
      </c>
      <c r="CO12" s="67"/>
      <c r="CP12" s="67">
        <f t="shared" ref="CP12:CP47" si="14">CO12*52</f>
        <v>0</v>
      </c>
      <c r="CQ12" s="67"/>
      <c r="CR12" s="67"/>
      <c r="CS12" s="197">
        <v>40</v>
      </c>
      <c r="CT12" s="67">
        <f t="shared" ref="CT12:CT47" si="15">CS12*52</f>
        <v>2080</v>
      </c>
      <c r="CU12" s="197">
        <v>10</v>
      </c>
      <c r="CV12" s="197">
        <v>10</v>
      </c>
      <c r="CW12" s="67">
        <f t="shared" ref="CW12:CW47" si="16">(CU12+CV12)*52</f>
        <v>1040</v>
      </c>
      <c r="CX12" s="67">
        <v>10</v>
      </c>
      <c r="CY12" s="132">
        <f t="shared" ref="CY12:CY47" si="17">CX12*52</f>
        <v>520</v>
      </c>
      <c r="CZ12" s="199">
        <f t="shared" ref="CZ12:CZ55" si="18">F12+J12+N12+R12+V12+Z12+AD12+AI12+AM12+AQ12+AU12+AY12+BC12+BG12+BK12+BN12+BT12+BZ12+CF12+CH12+CJ12+CL12+CN12+CP12+CT12+CW12+CY12</f>
        <v>51476.229999999996</v>
      </c>
    </row>
    <row r="13" spans="1:104">
      <c r="A13" s="76"/>
      <c r="B13" s="76"/>
      <c r="C13" s="77" t="s">
        <v>128</v>
      </c>
      <c r="D13" s="78" t="s">
        <v>129</v>
      </c>
      <c r="E13" s="79" t="s">
        <v>116</v>
      </c>
      <c r="F13" s="152"/>
      <c r="G13" s="196">
        <v>0</v>
      </c>
      <c r="H13" s="196">
        <v>0</v>
      </c>
      <c r="I13" s="127">
        <v>0</v>
      </c>
      <c r="J13" s="200">
        <f t="shared" ref="J13:J55" si="19">(G13+H13+I13)*52*$G$6</f>
        <v>0</v>
      </c>
      <c r="K13" s="127">
        <v>15</v>
      </c>
      <c r="L13" s="127">
        <v>15</v>
      </c>
      <c r="M13" s="127">
        <v>15</v>
      </c>
      <c r="N13" s="200">
        <f t="shared" ref="N13:N55" si="20">(K13+L13+M13)*52*$K$6</f>
        <v>2503.8000000000002</v>
      </c>
      <c r="O13" s="127">
        <v>20</v>
      </c>
      <c r="P13" s="127">
        <v>20</v>
      </c>
      <c r="Q13" s="127">
        <v>20</v>
      </c>
      <c r="R13" s="200">
        <f t="shared" ref="R13:R55" si="21">(O13+P13+Q13)*52*$O$6</f>
        <v>3232.32</v>
      </c>
      <c r="S13" s="67">
        <v>20</v>
      </c>
      <c r="T13" s="201">
        <v>15</v>
      </c>
      <c r="U13" s="67">
        <v>20</v>
      </c>
      <c r="V13" s="198">
        <f t="shared" ref="V13:V55" si="22">(S13+T13+U13)*52*$S$6</f>
        <v>2386.67</v>
      </c>
      <c r="W13" s="67"/>
      <c r="X13" s="67"/>
      <c r="Y13" s="67">
        <v>10</v>
      </c>
      <c r="Z13" s="202">
        <f t="shared" ref="Z13:Z55" si="23">(W13+X13+Y13)*52*$W$6</f>
        <v>253.23999999999998</v>
      </c>
      <c r="AA13" s="67">
        <v>20</v>
      </c>
      <c r="AB13" s="67">
        <v>30</v>
      </c>
      <c r="AC13" s="67">
        <v>20</v>
      </c>
      <c r="AD13" s="198">
        <f t="shared" ref="AD13:AD55" si="24">(AA13+AB13+AC13)*52*$AA$6</f>
        <v>2799.16</v>
      </c>
      <c r="AE13" s="67"/>
      <c r="AF13" s="194">
        <v>10</v>
      </c>
      <c r="AG13" s="194">
        <v>10</v>
      </c>
      <c r="AH13" s="194">
        <v>10</v>
      </c>
      <c r="AI13" s="203">
        <f t="shared" si="0"/>
        <v>1235.52</v>
      </c>
      <c r="AJ13" s="197">
        <v>15</v>
      </c>
      <c r="AK13" s="197">
        <v>15</v>
      </c>
      <c r="AL13" s="197">
        <v>15</v>
      </c>
      <c r="AM13" s="198">
        <f t="shared" si="1"/>
        <v>3102.84</v>
      </c>
      <c r="AN13" s="67">
        <v>15</v>
      </c>
      <c r="AO13" s="197">
        <v>15</v>
      </c>
      <c r="AP13" s="67">
        <v>25</v>
      </c>
      <c r="AQ13" s="198">
        <f t="shared" ref="AQ13:AQ55" si="25">(AN13+AO13+AP13)*52*$AN$6</f>
        <v>2316.6000000000004</v>
      </c>
      <c r="AR13" s="67">
        <v>20</v>
      </c>
      <c r="AS13" s="197">
        <v>20</v>
      </c>
      <c r="AT13" s="197">
        <v>20</v>
      </c>
      <c r="AU13" s="198">
        <f t="shared" ref="AU13:AU55" si="26">(AR13+AS13+AT13)*52*$AR$6</f>
        <v>2633.2799999999997</v>
      </c>
      <c r="AV13" s="67">
        <v>25</v>
      </c>
      <c r="AW13" s="197">
        <v>25</v>
      </c>
      <c r="AX13" s="67">
        <v>25</v>
      </c>
      <c r="AY13" s="198">
        <f t="shared" si="2"/>
        <v>3240.8999999999996</v>
      </c>
      <c r="AZ13" s="67">
        <v>20</v>
      </c>
      <c r="BA13" s="67">
        <v>20</v>
      </c>
      <c r="BB13" s="67">
        <v>20</v>
      </c>
      <c r="BC13" s="198">
        <f t="shared" si="3"/>
        <v>1519.44</v>
      </c>
      <c r="BD13" s="67">
        <v>10</v>
      </c>
      <c r="BE13" s="197">
        <v>10</v>
      </c>
      <c r="BF13" s="67">
        <v>20</v>
      </c>
      <c r="BG13" s="198">
        <f t="shared" si="4"/>
        <v>1880.3200000000002</v>
      </c>
      <c r="BH13" s="67">
        <v>20</v>
      </c>
      <c r="BI13" s="197">
        <v>20</v>
      </c>
      <c r="BJ13" s="67">
        <v>40</v>
      </c>
      <c r="BK13" s="198">
        <f t="shared" si="5"/>
        <v>3261.44</v>
      </c>
      <c r="BL13" s="67"/>
      <c r="BM13" s="67"/>
      <c r="BN13" s="198">
        <f t="shared" si="6"/>
        <v>0</v>
      </c>
      <c r="BO13" s="67"/>
      <c r="BP13" s="67"/>
      <c r="BQ13" s="67"/>
      <c r="BR13" s="67"/>
      <c r="BS13" s="67"/>
      <c r="BT13" s="67">
        <f t="shared" si="7"/>
        <v>0</v>
      </c>
      <c r="BU13" s="67">
        <v>5</v>
      </c>
      <c r="BV13" s="67">
        <v>5</v>
      </c>
      <c r="BW13" s="67">
        <v>5</v>
      </c>
      <c r="BX13" s="197">
        <v>5</v>
      </c>
      <c r="BY13" s="67">
        <v>5</v>
      </c>
      <c r="BZ13" s="67">
        <f t="shared" si="8"/>
        <v>1300</v>
      </c>
      <c r="CA13" s="197"/>
      <c r="CB13" s="197"/>
      <c r="CC13" s="197"/>
      <c r="CD13" s="197"/>
      <c r="CE13" s="197"/>
      <c r="CF13" s="67">
        <f t="shared" si="9"/>
        <v>0</v>
      </c>
      <c r="CG13" s="67"/>
      <c r="CH13" s="67">
        <f t="shared" si="10"/>
        <v>0</v>
      </c>
      <c r="CI13" s="67"/>
      <c r="CJ13" s="67">
        <f t="shared" si="11"/>
        <v>0</v>
      </c>
      <c r="CK13" s="67"/>
      <c r="CL13" s="67">
        <f t="shared" si="12"/>
        <v>0</v>
      </c>
      <c r="CM13" s="67"/>
      <c r="CN13" s="67">
        <f t="shared" si="13"/>
        <v>0</v>
      </c>
      <c r="CO13" s="67"/>
      <c r="CP13" s="67">
        <f t="shared" si="14"/>
        <v>0</v>
      </c>
      <c r="CQ13" s="67"/>
      <c r="CR13" s="67"/>
      <c r="CS13" s="67"/>
      <c r="CT13" s="67">
        <f t="shared" si="15"/>
        <v>0</v>
      </c>
      <c r="CU13" s="197"/>
      <c r="CV13" s="197"/>
      <c r="CW13" s="67">
        <f t="shared" si="16"/>
        <v>0</v>
      </c>
      <c r="CX13" s="67"/>
      <c r="CY13" s="132">
        <f t="shared" si="17"/>
        <v>0</v>
      </c>
      <c r="CZ13" s="199">
        <f t="shared" si="18"/>
        <v>31665.53</v>
      </c>
    </row>
    <row r="14" spans="1:104">
      <c r="A14" s="76"/>
      <c r="B14" s="76"/>
      <c r="C14" s="77" t="s">
        <v>98</v>
      </c>
      <c r="D14" s="82" t="s">
        <v>666</v>
      </c>
      <c r="E14" s="79" t="s">
        <v>75</v>
      </c>
      <c r="F14" s="152"/>
      <c r="G14" s="196">
        <v>20</v>
      </c>
      <c r="H14" s="196"/>
      <c r="I14" s="127">
        <v>20</v>
      </c>
      <c r="J14" s="200">
        <f t="shared" si="19"/>
        <v>1250.08</v>
      </c>
      <c r="K14" s="127">
        <v>25</v>
      </c>
      <c r="L14" s="127">
        <v>20</v>
      </c>
      <c r="M14" s="127">
        <v>25</v>
      </c>
      <c r="N14" s="200">
        <f t="shared" si="20"/>
        <v>3894.8</v>
      </c>
      <c r="O14" s="127">
        <v>30</v>
      </c>
      <c r="P14" s="201">
        <v>20</v>
      </c>
      <c r="Q14" s="127">
        <v>30</v>
      </c>
      <c r="R14" s="200">
        <f t="shared" si="21"/>
        <v>4309.76</v>
      </c>
      <c r="S14" s="67">
        <v>40</v>
      </c>
      <c r="T14" s="201">
        <v>20</v>
      </c>
      <c r="U14" s="67">
        <v>40</v>
      </c>
      <c r="V14" s="198">
        <f t="shared" si="22"/>
        <v>4339.4000000000005</v>
      </c>
      <c r="W14" s="67"/>
      <c r="X14" s="67"/>
      <c r="Y14" s="197">
        <v>20</v>
      </c>
      <c r="Z14" s="202">
        <f t="shared" si="23"/>
        <v>506.47999999999996</v>
      </c>
      <c r="AA14" s="67">
        <v>20</v>
      </c>
      <c r="AB14" s="67"/>
      <c r="AC14" s="67">
        <v>20</v>
      </c>
      <c r="AD14" s="198">
        <f t="shared" si="24"/>
        <v>1599.52</v>
      </c>
      <c r="AE14" s="67"/>
      <c r="AF14" s="194"/>
      <c r="AG14" s="194"/>
      <c r="AH14" s="194">
        <v>0</v>
      </c>
      <c r="AI14" s="203">
        <f t="shared" si="0"/>
        <v>0</v>
      </c>
      <c r="AJ14" s="197"/>
      <c r="AK14" s="197"/>
      <c r="AL14" s="67">
        <v>20</v>
      </c>
      <c r="AM14" s="198">
        <f t="shared" si="1"/>
        <v>1379.04</v>
      </c>
      <c r="AN14" s="67">
        <v>20</v>
      </c>
      <c r="AO14" s="67"/>
      <c r="AP14" s="67">
        <v>20</v>
      </c>
      <c r="AQ14" s="198">
        <f t="shared" si="25"/>
        <v>1684.8000000000002</v>
      </c>
      <c r="AR14" s="67">
        <v>20</v>
      </c>
      <c r="AS14" s="197">
        <v>20</v>
      </c>
      <c r="AT14" s="67">
        <v>20</v>
      </c>
      <c r="AU14" s="198">
        <f t="shared" si="26"/>
        <v>2633.2799999999997</v>
      </c>
      <c r="AV14" s="67">
        <v>20</v>
      </c>
      <c r="AW14" s="197"/>
      <c r="AX14" s="67">
        <v>20</v>
      </c>
      <c r="AY14" s="198">
        <f t="shared" si="2"/>
        <v>1728.48</v>
      </c>
      <c r="AZ14" s="67"/>
      <c r="BA14" s="67"/>
      <c r="BB14" s="67"/>
      <c r="BC14" s="198">
        <f t="shared" si="3"/>
        <v>0</v>
      </c>
      <c r="BD14" s="67">
        <v>20</v>
      </c>
      <c r="BE14" s="67"/>
      <c r="BF14" s="67">
        <v>20</v>
      </c>
      <c r="BG14" s="198">
        <f t="shared" si="4"/>
        <v>1880.3200000000002</v>
      </c>
      <c r="BH14" s="67"/>
      <c r="BI14" s="67"/>
      <c r="BJ14" s="67">
        <v>20</v>
      </c>
      <c r="BK14" s="198">
        <f t="shared" si="5"/>
        <v>815.36</v>
      </c>
      <c r="BL14" s="67"/>
      <c r="BM14" s="67"/>
      <c r="BN14" s="198">
        <f t="shared" si="6"/>
        <v>0</v>
      </c>
      <c r="BO14" s="67"/>
      <c r="BP14" s="67"/>
      <c r="BQ14" s="67"/>
      <c r="BR14" s="67"/>
      <c r="BS14" s="67">
        <v>20</v>
      </c>
      <c r="BT14" s="67">
        <f t="shared" si="7"/>
        <v>1040</v>
      </c>
      <c r="BU14" s="67">
        <v>20</v>
      </c>
      <c r="BV14" s="67">
        <v>20</v>
      </c>
      <c r="BW14" s="197">
        <v>20</v>
      </c>
      <c r="BX14" s="197">
        <v>20</v>
      </c>
      <c r="BY14" s="67">
        <v>20</v>
      </c>
      <c r="BZ14" s="67">
        <f t="shared" si="8"/>
        <v>5200</v>
      </c>
      <c r="CA14" s="67">
        <v>120</v>
      </c>
      <c r="CB14" s="197">
        <v>60</v>
      </c>
      <c r="CC14" s="197">
        <v>120</v>
      </c>
      <c r="CD14" s="197">
        <v>60</v>
      </c>
      <c r="CE14" s="67">
        <v>120</v>
      </c>
      <c r="CF14" s="67">
        <f t="shared" si="9"/>
        <v>24960</v>
      </c>
      <c r="CG14" s="67"/>
      <c r="CH14" s="67">
        <f t="shared" si="10"/>
        <v>0</v>
      </c>
      <c r="CI14" s="67">
        <v>60</v>
      </c>
      <c r="CJ14" s="67">
        <f t="shared" si="11"/>
        <v>3120</v>
      </c>
      <c r="CK14" s="67">
        <v>40</v>
      </c>
      <c r="CL14" s="67">
        <f t="shared" si="12"/>
        <v>2080</v>
      </c>
      <c r="CM14" s="67"/>
      <c r="CN14" s="67">
        <f t="shared" si="13"/>
        <v>0</v>
      </c>
      <c r="CO14" s="67"/>
      <c r="CP14" s="67">
        <f t="shared" si="14"/>
        <v>0</v>
      </c>
      <c r="CQ14" s="67"/>
      <c r="CR14" s="67"/>
      <c r="CS14" s="197">
        <v>40</v>
      </c>
      <c r="CT14" s="67">
        <f t="shared" si="15"/>
        <v>2080</v>
      </c>
      <c r="CU14" s="197"/>
      <c r="CV14" s="197"/>
      <c r="CW14" s="67">
        <f t="shared" si="16"/>
        <v>0</v>
      </c>
      <c r="CX14" s="67">
        <v>20</v>
      </c>
      <c r="CY14" s="132">
        <f t="shared" si="17"/>
        <v>1040</v>
      </c>
      <c r="CZ14" s="199">
        <f t="shared" si="18"/>
        <v>65541.320000000007</v>
      </c>
    </row>
    <row r="15" spans="1:104" ht="26.4">
      <c r="A15" s="76"/>
      <c r="B15" s="76"/>
      <c r="C15" s="77" t="s">
        <v>147</v>
      </c>
      <c r="D15" s="78" t="s">
        <v>667</v>
      </c>
      <c r="E15" s="79" t="s">
        <v>668</v>
      </c>
      <c r="F15" s="152"/>
      <c r="G15" s="196"/>
      <c r="H15" s="196"/>
      <c r="I15" s="127"/>
      <c r="J15" s="200">
        <f t="shared" si="19"/>
        <v>0</v>
      </c>
      <c r="K15" s="127">
        <v>4</v>
      </c>
      <c r="L15" s="127">
        <v>4</v>
      </c>
      <c r="M15" s="127">
        <v>4</v>
      </c>
      <c r="N15" s="200">
        <f t="shared" si="20"/>
        <v>667.68000000000006</v>
      </c>
      <c r="O15" s="127">
        <v>4</v>
      </c>
      <c r="P15" s="201">
        <v>4</v>
      </c>
      <c r="Q15" s="127">
        <v>4</v>
      </c>
      <c r="R15" s="200">
        <f t="shared" si="21"/>
        <v>646.46400000000006</v>
      </c>
      <c r="S15" s="67">
        <v>4</v>
      </c>
      <c r="T15" s="197">
        <v>4</v>
      </c>
      <c r="U15" s="67">
        <v>4</v>
      </c>
      <c r="V15" s="198">
        <f t="shared" si="22"/>
        <v>520.72800000000007</v>
      </c>
      <c r="W15" s="67"/>
      <c r="X15" s="67"/>
      <c r="Y15" s="197"/>
      <c r="Z15" s="202">
        <f t="shared" si="23"/>
        <v>0</v>
      </c>
      <c r="AA15" s="67">
        <v>4</v>
      </c>
      <c r="AB15" s="67">
        <v>4</v>
      </c>
      <c r="AC15" s="67">
        <v>4</v>
      </c>
      <c r="AD15" s="198">
        <f t="shared" si="24"/>
        <v>479.85599999999999</v>
      </c>
      <c r="AE15" s="67"/>
      <c r="AF15" s="194">
        <v>24</v>
      </c>
      <c r="AG15" s="194">
        <v>4</v>
      </c>
      <c r="AH15" s="194">
        <v>4</v>
      </c>
      <c r="AI15" s="203">
        <f t="shared" si="0"/>
        <v>1317.8880000000001</v>
      </c>
      <c r="AJ15" s="197">
        <v>4</v>
      </c>
      <c r="AK15" s="197">
        <v>4</v>
      </c>
      <c r="AL15" s="67">
        <v>4</v>
      </c>
      <c r="AM15" s="198">
        <f t="shared" si="1"/>
        <v>827.42400000000009</v>
      </c>
      <c r="AN15" s="67">
        <v>4</v>
      </c>
      <c r="AO15" s="197">
        <v>4</v>
      </c>
      <c r="AP15" s="67">
        <v>4</v>
      </c>
      <c r="AQ15" s="198">
        <f t="shared" si="25"/>
        <v>505.44000000000005</v>
      </c>
      <c r="AR15" s="67">
        <v>4</v>
      </c>
      <c r="AS15" s="197">
        <v>4</v>
      </c>
      <c r="AT15" s="67">
        <v>4</v>
      </c>
      <c r="AU15" s="198">
        <f t="shared" si="26"/>
        <v>526.65599999999995</v>
      </c>
      <c r="AV15" s="67">
        <v>5</v>
      </c>
      <c r="AW15" s="197">
        <v>5</v>
      </c>
      <c r="AX15" s="67">
        <v>5</v>
      </c>
      <c r="AY15" s="198">
        <f t="shared" si="2"/>
        <v>648.17999999999995</v>
      </c>
      <c r="AZ15" s="67"/>
      <c r="BA15" s="67"/>
      <c r="BB15" s="67"/>
      <c r="BC15" s="198">
        <f t="shared" si="3"/>
        <v>0</v>
      </c>
      <c r="BD15" s="67">
        <v>5</v>
      </c>
      <c r="BE15" s="67">
        <v>5</v>
      </c>
      <c r="BF15" s="67">
        <v>5</v>
      </c>
      <c r="BG15" s="198">
        <f t="shared" si="4"/>
        <v>705.12</v>
      </c>
      <c r="BH15" s="67">
        <v>5</v>
      </c>
      <c r="BI15" s="197">
        <v>5</v>
      </c>
      <c r="BJ15" s="67">
        <v>5</v>
      </c>
      <c r="BK15" s="198">
        <f t="shared" si="5"/>
        <v>611.52</v>
      </c>
      <c r="BL15" s="67"/>
      <c r="BM15" s="67"/>
      <c r="BN15" s="198">
        <f t="shared" si="6"/>
        <v>0</v>
      </c>
      <c r="BO15" s="67"/>
      <c r="BP15" s="67"/>
      <c r="BQ15" s="67"/>
      <c r="BR15" s="67"/>
      <c r="BS15" s="67"/>
      <c r="BT15" s="67">
        <f t="shared" si="7"/>
        <v>0</v>
      </c>
      <c r="BU15" s="67"/>
      <c r="BV15" s="67"/>
      <c r="BW15" s="67"/>
      <c r="BX15" s="67"/>
      <c r="BY15" s="67"/>
      <c r="BZ15" s="67">
        <f t="shared" si="8"/>
        <v>0</v>
      </c>
      <c r="CA15" s="67">
        <v>120</v>
      </c>
      <c r="CB15" s="67">
        <v>100</v>
      </c>
      <c r="CC15" s="67">
        <v>120</v>
      </c>
      <c r="CD15" s="197">
        <v>100</v>
      </c>
      <c r="CE15" s="67">
        <v>140</v>
      </c>
      <c r="CF15" s="67">
        <f t="shared" si="9"/>
        <v>30160</v>
      </c>
      <c r="CG15" s="67"/>
      <c r="CH15" s="67">
        <f t="shared" si="10"/>
        <v>0</v>
      </c>
      <c r="CI15" s="67"/>
      <c r="CJ15" s="67">
        <f t="shared" si="11"/>
        <v>0</v>
      </c>
      <c r="CK15" s="67"/>
      <c r="CL15" s="67">
        <f t="shared" si="12"/>
        <v>0</v>
      </c>
      <c r="CM15" s="67"/>
      <c r="CN15" s="67">
        <f t="shared" si="13"/>
        <v>0</v>
      </c>
      <c r="CO15" s="67"/>
      <c r="CP15" s="67">
        <f t="shared" si="14"/>
        <v>0</v>
      </c>
      <c r="CQ15" s="67"/>
      <c r="CR15" s="67"/>
      <c r="CS15" s="67">
        <v>3</v>
      </c>
      <c r="CT15" s="67">
        <f t="shared" si="15"/>
        <v>156</v>
      </c>
      <c r="CU15" s="197"/>
      <c r="CV15" s="197"/>
      <c r="CW15" s="67">
        <f t="shared" si="16"/>
        <v>0</v>
      </c>
      <c r="CX15" s="67"/>
      <c r="CY15" s="132">
        <f t="shared" si="17"/>
        <v>0</v>
      </c>
      <c r="CZ15" s="199">
        <f t="shared" si="18"/>
        <v>37772.955999999998</v>
      </c>
    </row>
    <row r="16" spans="1:104">
      <c r="A16" s="76"/>
      <c r="B16" s="76"/>
      <c r="C16" s="77" t="s">
        <v>669</v>
      </c>
      <c r="D16" s="78" t="s">
        <v>670</v>
      </c>
      <c r="E16" s="79" t="s">
        <v>75</v>
      </c>
      <c r="F16" s="152"/>
      <c r="G16" s="196">
        <v>10</v>
      </c>
      <c r="H16" s="196">
        <v>10</v>
      </c>
      <c r="I16" s="127">
        <v>10</v>
      </c>
      <c r="J16" s="200">
        <f t="shared" si="19"/>
        <v>937.56</v>
      </c>
      <c r="K16" s="127">
        <v>10</v>
      </c>
      <c r="L16" s="204">
        <v>10</v>
      </c>
      <c r="M16" s="127">
        <v>10</v>
      </c>
      <c r="N16" s="200">
        <f t="shared" si="20"/>
        <v>1669.2</v>
      </c>
      <c r="O16" s="127">
        <v>20</v>
      </c>
      <c r="P16" s="201">
        <v>10</v>
      </c>
      <c r="Q16" s="127">
        <v>20</v>
      </c>
      <c r="R16" s="200">
        <f t="shared" si="21"/>
        <v>2693.6</v>
      </c>
      <c r="S16" s="67">
        <v>20</v>
      </c>
      <c r="T16" s="197">
        <v>10</v>
      </c>
      <c r="U16" s="67">
        <v>10</v>
      </c>
      <c r="V16" s="198">
        <f t="shared" si="22"/>
        <v>1735.76</v>
      </c>
      <c r="W16" s="67"/>
      <c r="X16" s="67"/>
      <c r="Y16" s="197">
        <v>20</v>
      </c>
      <c r="Z16" s="202">
        <f t="shared" si="23"/>
        <v>506.47999999999996</v>
      </c>
      <c r="AA16" s="67">
        <v>20</v>
      </c>
      <c r="AB16" s="197">
        <v>10</v>
      </c>
      <c r="AC16" s="67">
        <v>40</v>
      </c>
      <c r="AD16" s="198">
        <f t="shared" si="24"/>
        <v>2799.16</v>
      </c>
      <c r="AE16" s="67"/>
      <c r="AF16" s="194"/>
      <c r="AG16" s="194"/>
      <c r="AH16" s="194">
        <v>0</v>
      </c>
      <c r="AI16" s="203">
        <f t="shared" si="0"/>
        <v>0</v>
      </c>
      <c r="AJ16" s="197">
        <v>10</v>
      </c>
      <c r="AK16" s="197">
        <v>10</v>
      </c>
      <c r="AL16" s="67">
        <v>10</v>
      </c>
      <c r="AM16" s="198">
        <f t="shared" si="1"/>
        <v>2068.56</v>
      </c>
      <c r="AN16" s="67">
        <v>20</v>
      </c>
      <c r="AO16" s="197">
        <v>10</v>
      </c>
      <c r="AP16" s="67">
        <v>20</v>
      </c>
      <c r="AQ16" s="198">
        <f t="shared" si="25"/>
        <v>2106</v>
      </c>
      <c r="AR16" s="67">
        <v>20</v>
      </c>
      <c r="AS16" s="197">
        <v>10</v>
      </c>
      <c r="AT16" s="67">
        <v>10</v>
      </c>
      <c r="AU16" s="198">
        <f t="shared" si="26"/>
        <v>1755.52</v>
      </c>
      <c r="AV16" s="67">
        <v>20</v>
      </c>
      <c r="AW16" s="197">
        <v>10</v>
      </c>
      <c r="AX16" s="67">
        <v>20</v>
      </c>
      <c r="AY16" s="198">
        <f t="shared" si="2"/>
        <v>2160.6</v>
      </c>
      <c r="AZ16" s="67"/>
      <c r="BA16" s="67"/>
      <c r="BB16" s="67"/>
      <c r="BC16" s="198">
        <f t="shared" si="3"/>
        <v>0</v>
      </c>
      <c r="BD16" s="67">
        <v>20</v>
      </c>
      <c r="BE16" s="67">
        <v>20</v>
      </c>
      <c r="BF16" s="67">
        <v>10</v>
      </c>
      <c r="BG16" s="198">
        <f t="shared" si="4"/>
        <v>2350.4</v>
      </c>
      <c r="BH16" s="67">
        <v>20</v>
      </c>
      <c r="BI16" s="197">
        <v>20</v>
      </c>
      <c r="BJ16" s="67">
        <v>10</v>
      </c>
      <c r="BK16" s="198">
        <f t="shared" si="5"/>
        <v>2038.4</v>
      </c>
      <c r="BL16" s="67"/>
      <c r="BM16" s="67"/>
      <c r="BN16" s="198">
        <f t="shared" si="6"/>
        <v>0</v>
      </c>
      <c r="BO16" s="67"/>
      <c r="BP16" s="67"/>
      <c r="BQ16" s="67"/>
      <c r="BR16" s="67"/>
      <c r="BS16" s="67">
        <v>10</v>
      </c>
      <c r="BT16" s="67">
        <f t="shared" si="7"/>
        <v>520</v>
      </c>
      <c r="BU16" s="67"/>
      <c r="BV16" s="67"/>
      <c r="BW16" s="67"/>
      <c r="BX16" s="67"/>
      <c r="BY16" s="67"/>
      <c r="BZ16" s="67">
        <f t="shared" si="8"/>
        <v>0</v>
      </c>
      <c r="CA16" s="67">
        <v>120</v>
      </c>
      <c r="CB16" s="67"/>
      <c r="CC16" s="197">
        <v>120</v>
      </c>
      <c r="CD16" s="197">
        <v>60</v>
      </c>
      <c r="CE16" s="67">
        <v>120</v>
      </c>
      <c r="CF16" s="67">
        <f t="shared" si="9"/>
        <v>21840</v>
      </c>
      <c r="CG16" s="67"/>
      <c r="CH16" s="67">
        <f t="shared" si="10"/>
        <v>0</v>
      </c>
      <c r="CI16" s="67">
        <v>70</v>
      </c>
      <c r="CJ16" s="67">
        <f t="shared" si="11"/>
        <v>3640</v>
      </c>
      <c r="CK16" s="67">
        <v>40</v>
      </c>
      <c r="CL16" s="67">
        <f t="shared" si="12"/>
        <v>2080</v>
      </c>
      <c r="CM16" s="67"/>
      <c r="CN16" s="67">
        <f t="shared" si="13"/>
        <v>0</v>
      </c>
      <c r="CO16" s="67"/>
      <c r="CP16" s="67">
        <f t="shared" si="14"/>
        <v>0</v>
      </c>
      <c r="CQ16" s="67"/>
      <c r="CR16" s="67"/>
      <c r="CS16" s="67">
        <v>10</v>
      </c>
      <c r="CT16" s="67">
        <f t="shared" si="15"/>
        <v>520</v>
      </c>
      <c r="CU16" s="197">
        <v>20</v>
      </c>
      <c r="CV16" s="197">
        <v>20</v>
      </c>
      <c r="CW16" s="67">
        <f t="shared" si="16"/>
        <v>2080</v>
      </c>
      <c r="CX16" s="67">
        <v>10</v>
      </c>
      <c r="CY16" s="132">
        <f t="shared" si="17"/>
        <v>520</v>
      </c>
      <c r="CZ16" s="199">
        <f t="shared" si="18"/>
        <v>54021.240000000005</v>
      </c>
    </row>
    <row r="17" spans="1:104">
      <c r="A17" s="76"/>
      <c r="B17" s="76"/>
      <c r="C17" s="77" t="s">
        <v>674</v>
      </c>
      <c r="D17" s="78" t="s">
        <v>676</v>
      </c>
      <c r="E17" s="79" t="s">
        <v>675</v>
      </c>
      <c r="F17" s="152"/>
      <c r="G17" s="196"/>
      <c r="H17" s="196"/>
      <c r="I17" s="127"/>
      <c r="J17" s="200">
        <f t="shared" si="19"/>
        <v>0</v>
      </c>
      <c r="K17" s="127"/>
      <c r="L17" s="201"/>
      <c r="M17" s="127"/>
      <c r="N17" s="200">
        <f t="shared" si="20"/>
        <v>0</v>
      </c>
      <c r="O17" s="127"/>
      <c r="P17" s="201"/>
      <c r="Q17" s="127"/>
      <c r="R17" s="200">
        <f t="shared" si="21"/>
        <v>0</v>
      </c>
      <c r="S17" s="67"/>
      <c r="T17" s="197"/>
      <c r="U17" s="67"/>
      <c r="V17" s="198">
        <f t="shared" si="22"/>
        <v>0</v>
      </c>
      <c r="W17" s="67"/>
      <c r="X17" s="67"/>
      <c r="Y17" s="67"/>
      <c r="Z17" s="202">
        <f t="shared" si="23"/>
        <v>0</v>
      </c>
      <c r="AA17" s="67"/>
      <c r="AB17" s="197"/>
      <c r="AC17" s="67"/>
      <c r="AD17" s="198">
        <f t="shared" si="24"/>
        <v>0</v>
      </c>
      <c r="AE17" s="67"/>
      <c r="AF17" s="194"/>
      <c r="AG17" s="194"/>
      <c r="AH17" s="194"/>
      <c r="AI17" s="203">
        <f t="shared" si="0"/>
        <v>0</v>
      </c>
      <c r="AJ17" s="197">
        <v>5</v>
      </c>
      <c r="AK17" s="197">
        <v>5</v>
      </c>
      <c r="AL17" s="67">
        <v>5</v>
      </c>
      <c r="AM17" s="198">
        <f t="shared" si="1"/>
        <v>1034.28</v>
      </c>
      <c r="AN17" s="67"/>
      <c r="AO17" s="67"/>
      <c r="AP17" s="67"/>
      <c r="AQ17" s="198">
        <f t="shared" si="25"/>
        <v>0</v>
      </c>
      <c r="AR17" s="67"/>
      <c r="AS17" s="67"/>
      <c r="AT17" s="67"/>
      <c r="AU17" s="198">
        <f t="shared" si="26"/>
        <v>0</v>
      </c>
      <c r="AV17" s="67">
        <v>10</v>
      </c>
      <c r="AW17" s="197">
        <v>10</v>
      </c>
      <c r="AX17" s="67">
        <v>10</v>
      </c>
      <c r="AY17" s="198">
        <f t="shared" si="2"/>
        <v>1296.3599999999999</v>
      </c>
      <c r="AZ17" s="67"/>
      <c r="BA17" s="67"/>
      <c r="BB17" s="67"/>
      <c r="BC17" s="198">
        <f t="shared" si="3"/>
        <v>0</v>
      </c>
      <c r="BD17" s="67">
        <v>10</v>
      </c>
      <c r="BE17" s="197">
        <v>10</v>
      </c>
      <c r="BF17" s="67">
        <v>10</v>
      </c>
      <c r="BG17" s="198">
        <f t="shared" si="4"/>
        <v>1410.24</v>
      </c>
      <c r="BH17" s="67"/>
      <c r="BI17" s="67"/>
      <c r="BJ17" s="67"/>
      <c r="BK17" s="198">
        <f t="shared" si="5"/>
        <v>0</v>
      </c>
      <c r="BL17" s="67"/>
      <c r="BM17" s="67"/>
      <c r="BN17" s="198">
        <f t="shared" si="6"/>
        <v>0</v>
      </c>
      <c r="BO17" s="67"/>
      <c r="BP17" s="67"/>
      <c r="BQ17" s="67"/>
      <c r="BR17" s="67"/>
      <c r="BS17" s="67"/>
      <c r="BT17" s="67">
        <f t="shared" si="7"/>
        <v>0</v>
      </c>
      <c r="BU17" s="67"/>
      <c r="BV17" s="67"/>
      <c r="BW17" s="67"/>
      <c r="BX17" s="67"/>
      <c r="BY17" s="67"/>
      <c r="BZ17" s="67">
        <f t="shared" si="8"/>
        <v>0</v>
      </c>
      <c r="CA17" s="67"/>
      <c r="CB17" s="67"/>
      <c r="CC17" s="67"/>
      <c r="CD17" s="67"/>
      <c r="CE17" s="67"/>
      <c r="CF17" s="67">
        <f t="shared" si="9"/>
        <v>0</v>
      </c>
      <c r="CG17" s="67"/>
      <c r="CH17" s="67">
        <f t="shared" si="10"/>
        <v>0</v>
      </c>
      <c r="CI17" s="67"/>
      <c r="CJ17" s="67">
        <f t="shared" si="11"/>
        <v>0</v>
      </c>
      <c r="CK17" s="67"/>
      <c r="CL17" s="67">
        <f t="shared" si="12"/>
        <v>0</v>
      </c>
      <c r="CM17" s="67"/>
      <c r="CN17" s="67">
        <f t="shared" si="13"/>
        <v>0</v>
      </c>
      <c r="CO17" s="67"/>
      <c r="CP17" s="67">
        <f t="shared" si="14"/>
        <v>0</v>
      </c>
      <c r="CQ17" s="67"/>
      <c r="CR17" s="67"/>
      <c r="CS17" s="67">
        <v>2</v>
      </c>
      <c r="CT17" s="67">
        <f t="shared" si="15"/>
        <v>104</v>
      </c>
      <c r="CU17" s="197"/>
      <c r="CV17" s="197"/>
      <c r="CW17" s="67">
        <f t="shared" si="16"/>
        <v>0</v>
      </c>
      <c r="CX17" s="67"/>
      <c r="CY17" s="132">
        <f t="shared" si="17"/>
        <v>0</v>
      </c>
      <c r="CZ17" s="199">
        <f t="shared" si="18"/>
        <v>3844.88</v>
      </c>
    </row>
    <row r="18" spans="1:104">
      <c r="A18" s="76"/>
      <c r="B18" s="76"/>
      <c r="C18" s="77" t="s">
        <v>671</v>
      </c>
      <c r="D18" s="395" t="s">
        <v>672</v>
      </c>
      <c r="E18" s="83" t="s">
        <v>673</v>
      </c>
      <c r="F18" s="152"/>
      <c r="G18" s="196"/>
      <c r="H18" s="196"/>
      <c r="I18" s="127"/>
      <c r="J18" s="200">
        <f t="shared" si="19"/>
        <v>0</v>
      </c>
      <c r="K18" s="127">
        <v>3</v>
      </c>
      <c r="L18" s="201">
        <v>0</v>
      </c>
      <c r="M18" s="127">
        <v>0</v>
      </c>
      <c r="N18" s="200">
        <f t="shared" si="20"/>
        <v>166.92000000000002</v>
      </c>
      <c r="O18" s="127">
        <v>0</v>
      </c>
      <c r="P18" s="201">
        <v>0</v>
      </c>
      <c r="Q18" s="127">
        <v>0</v>
      </c>
      <c r="R18" s="200">
        <f t="shared" si="21"/>
        <v>0</v>
      </c>
      <c r="S18" s="67">
        <v>0</v>
      </c>
      <c r="T18" s="197">
        <v>0</v>
      </c>
      <c r="U18" s="67">
        <v>0</v>
      </c>
      <c r="V18" s="198">
        <f t="shared" si="22"/>
        <v>0</v>
      </c>
      <c r="W18" s="67"/>
      <c r="X18" s="67"/>
      <c r="Y18" s="67"/>
      <c r="Z18" s="202">
        <f t="shared" si="23"/>
        <v>0</v>
      </c>
      <c r="AA18" s="67"/>
      <c r="AB18" s="67"/>
      <c r="AC18" s="67"/>
      <c r="AD18" s="198">
        <f t="shared" si="24"/>
        <v>0</v>
      </c>
      <c r="AE18" s="67"/>
      <c r="AF18" s="194">
        <v>0</v>
      </c>
      <c r="AG18" s="194">
        <v>0</v>
      </c>
      <c r="AH18" s="194">
        <v>0</v>
      </c>
      <c r="AI18" s="203">
        <f t="shared" si="0"/>
        <v>0</v>
      </c>
      <c r="AJ18" s="197">
        <v>0</v>
      </c>
      <c r="AK18" s="197">
        <v>0</v>
      </c>
      <c r="AL18" s="67">
        <v>0</v>
      </c>
      <c r="AM18" s="198">
        <f t="shared" si="1"/>
        <v>0</v>
      </c>
      <c r="AN18" s="67">
        <v>0</v>
      </c>
      <c r="AO18" s="197">
        <v>0</v>
      </c>
      <c r="AP18" s="67">
        <v>0</v>
      </c>
      <c r="AQ18" s="198">
        <f t="shared" si="25"/>
        <v>0</v>
      </c>
      <c r="AR18" s="67">
        <v>0</v>
      </c>
      <c r="AS18" s="197">
        <v>0</v>
      </c>
      <c r="AT18" s="67">
        <v>0</v>
      </c>
      <c r="AU18" s="198">
        <f t="shared" si="26"/>
        <v>0</v>
      </c>
      <c r="AV18" s="67">
        <v>0</v>
      </c>
      <c r="AW18" s="197">
        <v>0</v>
      </c>
      <c r="AX18" s="67">
        <v>0</v>
      </c>
      <c r="AY18" s="198">
        <f t="shared" si="2"/>
        <v>0</v>
      </c>
      <c r="AZ18" s="197">
        <v>180</v>
      </c>
      <c r="BA18" s="197">
        <v>180</v>
      </c>
      <c r="BB18" s="197">
        <v>180</v>
      </c>
      <c r="BC18" s="198">
        <f t="shared" si="3"/>
        <v>13674.96</v>
      </c>
      <c r="BD18" s="67">
        <v>0</v>
      </c>
      <c r="BE18" s="197">
        <v>0</v>
      </c>
      <c r="BF18" s="67">
        <v>0</v>
      </c>
      <c r="BG18" s="198">
        <f t="shared" si="4"/>
        <v>0</v>
      </c>
      <c r="BH18" s="67">
        <v>0</v>
      </c>
      <c r="BI18" s="197">
        <v>0</v>
      </c>
      <c r="BJ18" s="67">
        <v>0</v>
      </c>
      <c r="BK18" s="198">
        <f t="shared" si="5"/>
        <v>0</v>
      </c>
      <c r="BL18" s="67"/>
      <c r="BM18" s="67"/>
      <c r="BN18" s="198">
        <f t="shared" si="6"/>
        <v>0</v>
      </c>
      <c r="BO18" s="67">
        <v>100</v>
      </c>
      <c r="BP18" s="197">
        <v>80</v>
      </c>
      <c r="BQ18" s="197">
        <v>80</v>
      </c>
      <c r="BR18" s="197">
        <v>80</v>
      </c>
      <c r="BS18" s="67">
        <v>100</v>
      </c>
      <c r="BT18" s="67">
        <f t="shared" si="7"/>
        <v>22880</v>
      </c>
      <c r="BU18" s="67">
        <v>20</v>
      </c>
      <c r="BV18" s="197">
        <v>20</v>
      </c>
      <c r="BW18" s="197">
        <v>20</v>
      </c>
      <c r="BX18" s="197">
        <v>20</v>
      </c>
      <c r="BY18" s="67">
        <v>20</v>
      </c>
      <c r="BZ18" s="67">
        <f t="shared" si="8"/>
        <v>5200</v>
      </c>
      <c r="CA18" s="67"/>
      <c r="CB18" s="67"/>
      <c r="CC18" s="67"/>
      <c r="CD18" s="67"/>
      <c r="CE18" s="67"/>
      <c r="CF18" s="67">
        <f t="shared" si="9"/>
        <v>0</v>
      </c>
      <c r="CG18" s="67">
        <v>100</v>
      </c>
      <c r="CH18" s="67">
        <f t="shared" si="10"/>
        <v>5200</v>
      </c>
      <c r="CI18" s="67"/>
      <c r="CJ18" s="67">
        <f t="shared" si="11"/>
        <v>0</v>
      </c>
      <c r="CK18" s="67"/>
      <c r="CL18" s="67">
        <f t="shared" si="12"/>
        <v>0</v>
      </c>
      <c r="CM18" s="67">
        <v>0</v>
      </c>
      <c r="CN18" s="67">
        <f t="shared" si="13"/>
        <v>0</v>
      </c>
      <c r="CO18" s="67">
        <v>0</v>
      </c>
      <c r="CP18" s="67">
        <f t="shared" si="14"/>
        <v>0</v>
      </c>
      <c r="CQ18" s="67"/>
      <c r="CR18" s="67"/>
      <c r="CS18" s="197">
        <v>150</v>
      </c>
      <c r="CT18" s="67">
        <f t="shared" si="15"/>
        <v>7800</v>
      </c>
      <c r="CU18" s="197">
        <v>20</v>
      </c>
      <c r="CV18" s="197">
        <v>20</v>
      </c>
      <c r="CW18" s="67">
        <f t="shared" si="16"/>
        <v>2080</v>
      </c>
      <c r="CX18" s="67"/>
      <c r="CY18" s="132">
        <f t="shared" si="17"/>
        <v>0</v>
      </c>
      <c r="CZ18" s="199">
        <f t="shared" si="18"/>
        <v>57001.88</v>
      </c>
    </row>
    <row r="19" spans="1:104">
      <c r="A19" s="298" t="s">
        <v>222</v>
      </c>
      <c r="B19" s="298"/>
      <c r="C19" s="298"/>
      <c r="D19" s="298"/>
      <c r="E19" s="298"/>
      <c r="F19" s="162"/>
      <c r="G19" s="205"/>
      <c r="H19" s="205"/>
      <c r="I19" s="206"/>
      <c r="J19" s="207">
        <f t="shared" si="19"/>
        <v>0</v>
      </c>
      <c r="K19" s="206"/>
      <c r="L19" s="206"/>
      <c r="M19" s="206"/>
      <c r="N19" s="207">
        <f t="shared" si="20"/>
        <v>0</v>
      </c>
      <c r="O19" s="206"/>
      <c r="P19" s="206"/>
      <c r="Q19" s="206"/>
      <c r="R19" s="207">
        <f t="shared" si="21"/>
        <v>0</v>
      </c>
      <c r="S19" s="208"/>
      <c r="T19" s="208"/>
      <c r="U19" s="208"/>
      <c r="V19" s="209">
        <f t="shared" si="22"/>
        <v>0</v>
      </c>
      <c r="W19" s="208"/>
      <c r="X19" s="208"/>
      <c r="Y19" s="208"/>
      <c r="Z19" s="209">
        <f t="shared" si="23"/>
        <v>0</v>
      </c>
      <c r="AA19" s="208"/>
      <c r="AB19" s="208"/>
      <c r="AC19" s="208"/>
      <c r="AD19" s="209">
        <f t="shared" si="24"/>
        <v>0</v>
      </c>
      <c r="AE19" s="208"/>
      <c r="AF19" s="208"/>
      <c r="AG19" s="208"/>
      <c r="AH19" s="208"/>
      <c r="AI19" s="209">
        <f t="shared" si="0"/>
        <v>0</v>
      </c>
      <c r="AJ19" s="208"/>
      <c r="AK19" s="208"/>
      <c r="AL19" s="208"/>
      <c r="AM19" s="209">
        <f t="shared" si="1"/>
        <v>0</v>
      </c>
      <c r="AN19" s="208"/>
      <c r="AO19" s="208"/>
      <c r="AP19" s="208"/>
      <c r="AQ19" s="209">
        <f t="shared" si="25"/>
        <v>0</v>
      </c>
      <c r="AR19" s="208"/>
      <c r="AS19" s="208"/>
      <c r="AT19" s="208"/>
      <c r="AU19" s="209">
        <f t="shared" si="26"/>
        <v>0</v>
      </c>
      <c r="AV19" s="208"/>
      <c r="AW19" s="208"/>
      <c r="AX19" s="208"/>
      <c r="AY19" s="209">
        <f t="shared" si="2"/>
        <v>0</v>
      </c>
      <c r="AZ19" s="208"/>
      <c r="BA19" s="208"/>
      <c r="BB19" s="208"/>
      <c r="BC19" s="209">
        <f t="shared" si="3"/>
        <v>0</v>
      </c>
      <c r="BD19" s="208"/>
      <c r="BE19" s="208"/>
      <c r="BF19" s="208"/>
      <c r="BG19" s="209">
        <f t="shared" si="4"/>
        <v>0</v>
      </c>
      <c r="BH19" s="208"/>
      <c r="BI19" s="208"/>
      <c r="BJ19" s="208"/>
      <c r="BK19" s="209">
        <f t="shared" si="5"/>
        <v>0</v>
      </c>
      <c r="BL19" s="208"/>
      <c r="BM19" s="208"/>
      <c r="BN19" s="209">
        <f t="shared" si="6"/>
        <v>0</v>
      </c>
      <c r="BO19" s="208"/>
      <c r="BP19" s="208"/>
      <c r="BQ19" s="208"/>
      <c r="BR19" s="208"/>
      <c r="BS19" s="208"/>
      <c r="BT19" s="208">
        <f t="shared" si="7"/>
        <v>0</v>
      </c>
      <c r="BU19" s="208"/>
      <c r="BV19" s="208"/>
      <c r="BW19" s="208"/>
      <c r="BX19" s="208"/>
      <c r="BY19" s="208"/>
      <c r="BZ19" s="208">
        <f t="shared" si="8"/>
        <v>0</v>
      </c>
      <c r="CA19" s="208"/>
      <c r="CB19" s="208"/>
      <c r="CC19" s="208"/>
      <c r="CD19" s="208"/>
      <c r="CE19" s="208"/>
      <c r="CF19" s="208">
        <f t="shared" si="9"/>
        <v>0</v>
      </c>
      <c r="CG19" s="208"/>
      <c r="CH19" s="208">
        <f t="shared" si="10"/>
        <v>0</v>
      </c>
      <c r="CI19" s="208"/>
      <c r="CJ19" s="208">
        <f t="shared" si="11"/>
        <v>0</v>
      </c>
      <c r="CK19" s="208"/>
      <c r="CL19" s="208">
        <f t="shared" si="12"/>
        <v>0</v>
      </c>
      <c r="CM19" s="208"/>
      <c r="CN19" s="208">
        <f t="shared" si="13"/>
        <v>0</v>
      </c>
      <c r="CO19" s="208"/>
      <c r="CP19" s="208">
        <f t="shared" si="14"/>
        <v>0</v>
      </c>
      <c r="CQ19" s="208"/>
      <c r="CR19" s="208"/>
      <c r="CS19" s="208"/>
      <c r="CT19" s="208">
        <f t="shared" si="15"/>
        <v>0</v>
      </c>
      <c r="CU19" s="208"/>
      <c r="CV19" s="208"/>
      <c r="CW19" s="208">
        <f t="shared" si="16"/>
        <v>0</v>
      </c>
      <c r="CX19" s="208"/>
      <c r="CY19" s="210">
        <f t="shared" si="17"/>
        <v>0</v>
      </c>
      <c r="CZ19" s="199">
        <f t="shared" si="18"/>
        <v>0</v>
      </c>
    </row>
    <row r="20" spans="1:104">
      <c r="A20" s="76"/>
      <c r="B20" s="76"/>
      <c r="C20" s="77"/>
      <c r="D20" s="78" t="s">
        <v>110</v>
      </c>
      <c r="E20" s="79" t="s">
        <v>111</v>
      </c>
      <c r="F20" s="152"/>
      <c r="G20" s="196">
        <v>5</v>
      </c>
      <c r="H20" s="196">
        <v>5</v>
      </c>
      <c r="I20" s="127">
        <v>5</v>
      </c>
      <c r="J20" s="200">
        <f t="shared" si="19"/>
        <v>468.78</v>
      </c>
      <c r="K20" s="127">
        <v>20</v>
      </c>
      <c r="L20" s="204">
        <v>20</v>
      </c>
      <c r="M20" s="127">
        <v>20</v>
      </c>
      <c r="N20" s="200">
        <f t="shared" si="20"/>
        <v>3338.4</v>
      </c>
      <c r="O20" s="127">
        <v>20</v>
      </c>
      <c r="P20" s="201">
        <v>20</v>
      </c>
      <c r="Q20" s="127">
        <v>50</v>
      </c>
      <c r="R20" s="200">
        <f t="shared" si="21"/>
        <v>4848.4800000000005</v>
      </c>
      <c r="S20" s="67">
        <v>30</v>
      </c>
      <c r="T20" s="197">
        <v>30</v>
      </c>
      <c r="U20" s="67">
        <v>30</v>
      </c>
      <c r="V20" s="198">
        <f t="shared" si="22"/>
        <v>3905.46</v>
      </c>
      <c r="W20" s="67">
        <v>50</v>
      </c>
      <c r="X20" s="197">
        <v>50</v>
      </c>
      <c r="Y20" s="67">
        <v>50</v>
      </c>
      <c r="Z20" s="202">
        <f t="shared" si="23"/>
        <v>3798.6</v>
      </c>
      <c r="AA20" s="67">
        <v>30</v>
      </c>
      <c r="AB20" s="197">
        <v>30</v>
      </c>
      <c r="AC20" s="67">
        <v>30</v>
      </c>
      <c r="AD20" s="198">
        <f t="shared" si="24"/>
        <v>3598.92</v>
      </c>
      <c r="AE20" s="67"/>
      <c r="AF20" s="194">
        <v>30</v>
      </c>
      <c r="AG20" s="194">
        <v>30</v>
      </c>
      <c r="AH20" s="194">
        <v>30</v>
      </c>
      <c r="AI20" s="203">
        <f t="shared" si="0"/>
        <v>3706.5600000000004</v>
      </c>
      <c r="AJ20" s="67">
        <v>20</v>
      </c>
      <c r="AK20" s="197">
        <v>10</v>
      </c>
      <c r="AL20" s="67">
        <v>20</v>
      </c>
      <c r="AM20" s="198">
        <f t="shared" si="1"/>
        <v>3447.6000000000004</v>
      </c>
      <c r="AN20" s="67">
        <v>40</v>
      </c>
      <c r="AO20" s="197">
        <v>40</v>
      </c>
      <c r="AP20" s="67">
        <v>50</v>
      </c>
      <c r="AQ20" s="198">
        <f t="shared" si="25"/>
        <v>5475.6</v>
      </c>
      <c r="AR20" s="67">
        <v>40</v>
      </c>
      <c r="AS20" s="197">
        <v>40</v>
      </c>
      <c r="AT20" s="67">
        <v>50</v>
      </c>
      <c r="AU20" s="198">
        <f t="shared" si="26"/>
        <v>5705.44</v>
      </c>
      <c r="AV20" s="67">
        <v>5</v>
      </c>
      <c r="AW20" s="197">
        <v>5</v>
      </c>
      <c r="AX20" s="67">
        <v>5</v>
      </c>
      <c r="AY20" s="198">
        <f t="shared" si="2"/>
        <v>648.17999999999995</v>
      </c>
      <c r="AZ20" s="67">
        <v>40</v>
      </c>
      <c r="BA20" s="197">
        <v>40</v>
      </c>
      <c r="BB20" s="67">
        <v>40</v>
      </c>
      <c r="BC20" s="198">
        <f t="shared" si="3"/>
        <v>3038.88</v>
      </c>
      <c r="BD20" s="67">
        <v>20</v>
      </c>
      <c r="BE20" s="197">
        <v>20</v>
      </c>
      <c r="BF20" s="67">
        <v>30</v>
      </c>
      <c r="BG20" s="198">
        <f t="shared" si="4"/>
        <v>3290.56</v>
      </c>
      <c r="BH20" s="67">
        <v>20</v>
      </c>
      <c r="BI20" s="197">
        <v>20</v>
      </c>
      <c r="BJ20" s="67">
        <v>30</v>
      </c>
      <c r="BK20" s="198">
        <f t="shared" si="5"/>
        <v>2853.76</v>
      </c>
      <c r="BL20" s="67">
        <v>50</v>
      </c>
      <c r="BM20" s="67">
        <v>50</v>
      </c>
      <c r="BN20" s="198">
        <f t="shared" si="6"/>
        <v>3166.7999999999997</v>
      </c>
      <c r="BO20" s="67">
        <v>10</v>
      </c>
      <c r="BP20" s="197">
        <v>10</v>
      </c>
      <c r="BQ20" s="67"/>
      <c r="BR20" s="197">
        <v>10</v>
      </c>
      <c r="BS20" s="67">
        <v>10</v>
      </c>
      <c r="BT20" s="67">
        <f t="shared" si="7"/>
        <v>2080</v>
      </c>
      <c r="BU20" s="67">
        <v>20</v>
      </c>
      <c r="BV20" s="197">
        <v>20</v>
      </c>
      <c r="BW20" s="197">
        <v>20</v>
      </c>
      <c r="BX20" s="197">
        <v>20</v>
      </c>
      <c r="BY20" s="67">
        <v>20</v>
      </c>
      <c r="BZ20" s="67">
        <f t="shared" si="8"/>
        <v>5200</v>
      </c>
      <c r="CA20" s="67"/>
      <c r="CB20" s="67"/>
      <c r="CC20" s="67"/>
      <c r="CD20" s="67"/>
      <c r="CE20" s="67"/>
      <c r="CF20" s="67">
        <f t="shared" si="9"/>
        <v>0</v>
      </c>
      <c r="CG20" s="67">
        <v>100</v>
      </c>
      <c r="CH20" s="67">
        <f t="shared" si="10"/>
        <v>5200</v>
      </c>
      <c r="CI20" s="67"/>
      <c r="CJ20" s="67">
        <f t="shared" si="11"/>
        <v>0</v>
      </c>
      <c r="CK20" s="67"/>
      <c r="CL20" s="67">
        <f t="shared" si="12"/>
        <v>0</v>
      </c>
      <c r="CM20" s="67">
        <v>20</v>
      </c>
      <c r="CN20" s="67">
        <f t="shared" si="13"/>
        <v>1040</v>
      </c>
      <c r="CO20" s="67">
        <v>10</v>
      </c>
      <c r="CP20" s="67">
        <f t="shared" si="14"/>
        <v>520</v>
      </c>
      <c r="CQ20" s="67"/>
      <c r="CR20" s="67"/>
      <c r="CS20" s="67"/>
      <c r="CT20" s="67">
        <f t="shared" si="15"/>
        <v>0</v>
      </c>
      <c r="CU20" s="67">
        <v>10</v>
      </c>
      <c r="CV20" s="67">
        <v>10</v>
      </c>
      <c r="CW20" s="67">
        <f t="shared" si="16"/>
        <v>1040</v>
      </c>
      <c r="CX20" s="67"/>
      <c r="CY20" s="132">
        <f t="shared" si="17"/>
        <v>0</v>
      </c>
      <c r="CZ20" s="199">
        <f t="shared" si="18"/>
        <v>66372.02</v>
      </c>
    </row>
    <row r="21" spans="1:104">
      <c r="A21" s="76"/>
      <c r="B21" s="76"/>
      <c r="C21" s="77" t="s">
        <v>114</v>
      </c>
      <c r="D21" s="82" t="s">
        <v>115</v>
      </c>
      <c r="E21" s="83" t="s">
        <v>111</v>
      </c>
      <c r="F21" s="152"/>
      <c r="G21" s="196"/>
      <c r="H21" s="196"/>
      <c r="I21" s="127"/>
      <c r="J21" s="200">
        <f t="shared" si="19"/>
        <v>0</v>
      </c>
      <c r="K21" s="127"/>
      <c r="L21" s="127"/>
      <c r="M21" s="127"/>
      <c r="N21" s="200">
        <f t="shared" si="20"/>
        <v>0</v>
      </c>
      <c r="O21" s="127">
        <v>5</v>
      </c>
      <c r="P21" s="127">
        <v>5</v>
      </c>
      <c r="Q21" s="127">
        <v>5</v>
      </c>
      <c r="R21" s="200">
        <f t="shared" si="21"/>
        <v>808.08</v>
      </c>
      <c r="S21" s="67">
        <v>5</v>
      </c>
      <c r="T21" s="197">
        <v>5</v>
      </c>
      <c r="U21" s="67">
        <v>5</v>
      </c>
      <c r="V21" s="198">
        <f t="shared" si="22"/>
        <v>650.91</v>
      </c>
      <c r="W21" s="67"/>
      <c r="X21" s="67"/>
      <c r="Y21" s="67"/>
      <c r="Z21" s="202">
        <f t="shared" si="23"/>
        <v>0</v>
      </c>
      <c r="AA21" s="67">
        <v>5</v>
      </c>
      <c r="AB21" s="67">
        <v>5</v>
      </c>
      <c r="AC21" s="67">
        <v>5</v>
      </c>
      <c r="AD21" s="198">
        <f t="shared" si="24"/>
        <v>599.82000000000005</v>
      </c>
      <c r="AE21" s="67"/>
      <c r="AF21" s="194">
        <v>5</v>
      </c>
      <c r="AG21" s="194">
        <v>5</v>
      </c>
      <c r="AH21" s="194">
        <v>5</v>
      </c>
      <c r="AI21" s="203">
        <f t="shared" si="0"/>
        <v>617.76</v>
      </c>
      <c r="AJ21" s="67">
        <v>5</v>
      </c>
      <c r="AK21" s="197">
        <v>5</v>
      </c>
      <c r="AL21" s="67">
        <v>5</v>
      </c>
      <c r="AM21" s="198">
        <f t="shared" si="1"/>
        <v>1034.28</v>
      </c>
      <c r="AN21" s="67">
        <v>5</v>
      </c>
      <c r="AO21" s="197">
        <v>5</v>
      </c>
      <c r="AP21" s="67">
        <v>5</v>
      </c>
      <c r="AQ21" s="198">
        <f t="shared" si="25"/>
        <v>631.80000000000007</v>
      </c>
      <c r="AR21" s="67">
        <v>5</v>
      </c>
      <c r="AS21" s="197">
        <v>5</v>
      </c>
      <c r="AT21" s="67">
        <v>5</v>
      </c>
      <c r="AU21" s="198">
        <f t="shared" si="26"/>
        <v>658.31999999999994</v>
      </c>
      <c r="AV21" s="67">
        <v>5</v>
      </c>
      <c r="AW21" s="197">
        <v>5</v>
      </c>
      <c r="AX21" s="67">
        <v>5</v>
      </c>
      <c r="AY21" s="198">
        <f t="shared" si="2"/>
        <v>648.17999999999995</v>
      </c>
      <c r="AZ21" s="67">
        <v>5</v>
      </c>
      <c r="BA21" s="197">
        <v>5</v>
      </c>
      <c r="BB21" s="67">
        <v>5</v>
      </c>
      <c r="BC21" s="198">
        <f t="shared" si="3"/>
        <v>379.86</v>
      </c>
      <c r="BD21" s="67">
        <v>5</v>
      </c>
      <c r="BE21" s="197">
        <v>5</v>
      </c>
      <c r="BF21" s="67">
        <v>5</v>
      </c>
      <c r="BG21" s="198">
        <f t="shared" si="4"/>
        <v>705.12</v>
      </c>
      <c r="BH21" s="67">
        <v>5</v>
      </c>
      <c r="BI21" s="197">
        <v>5</v>
      </c>
      <c r="BJ21" s="67">
        <v>5</v>
      </c>
      <c r="BK21" s="198">
        <f t="shared" si="5"/>
        <v>611.52</v>
      </c>
      <c r="BL21" s="67"/>
      <c r="BM21" s="67"/>
      <c r="BN21" s="198">
        <f t="shared" si="6"/>
        <v>0</v>
      </c>
      <c r="BO21" s="67"/>
      <c r="BP21" s="67"/>
      <c r="BQ21" s="67"/>
      <c r="BR21" s="67"/>
      <c r="BS21" s="67"/>
      <c r="BT21" s="67">
        <f t="shared" si="7"/>
        <v>0</v>
      </c>
      <c r="BU21" s="67"/>
      <c r="BV21" s="67"/>
      <c r="BW21" s="67"/>
      <c r="BX21" s="67"/>
      <c r="BY21" s="67"/>
      <c r="BZ21" s="67">
        <f t="shared" si="8"/>
        <v>0</v>
      </c>
      <c r="CA21" s="67"/>
      <c r="CB21" s="67"/>
      <c r="CC21" s="67"/>
      <c r="CD21" s="67"/>
      <c r="CE21" s="67"/>
      <c r="CF21" s="67">
        <f t="shared" si="9"/>
        <v>0</v>
      </c>
      <c r="CG21" s="67"/>
      <c r="CH21" s="67">
        <f t="shared" si="10"/>
        <v>0</v>
      </c>
      <c r="CI21" s="67"/>
      <c r="CJ21" s="67">
        <f t="shared" si="11"/>
        <v>0</v>
      </c>
      <c r="CK21" s="67"/>
      <c r="CL21" s="67">
        <f t="shared" si="12"/>
        <v>0</v>
      </c>
      <c r="CM21" s="67"/>
      <c r="CN21" s="67">
        <f t="shared" si="13"/>
        <v>0</v>
      </c>
      <c r="CO21" s="67"/>
      <c r="CP21" s="67">
        <f t="shared" si="14"/>
        <v>0</v>
      </c>
      <c r="CQ21" s="67"/>
      <c r="CR21" s="67"/>
      <c r="CS21" s="67"/>
      <c r="CT21" s="67">
        <f t="shared" si="15"/>
        <v>0</v>
      </c>
      <c r="CU21" s="67"/>
      <c r="CV21" s="67"/>
      <c r="CW21" s="67">
        <f t="shared" si="16"/>
        <v>0</v>
      </c>
      <c r="CX21" s="67"/>
      <c r="CY21" s="132">
        <f t="shared" si="17"/>
        <v>0</v>
      </c>
      <c r="CZ21" s="199">
        <f t="shared" si="18"/>
        <v>7345.65</v>
      </c>
    </row>
    <row r="22" spans="1:104">
      <c r="A22" s="76"/>
      <c r="B22" s="76"/>
      <c r="C22" s="77" t="s">
        <v>677</v>
      </c>
      <c r="D22" s="78" t="s">
        <v>678</v>
      </c>
      <c r="E22" s="79" t="s">
        <v>162</v>
      </c>
      <c r="F22" s="152"/>
      <c r="G22" s="196">
        <v>30</v>
      </c>
      <c r="H22" s="196">
        <v>20</v>
      </c>
      <c r="I22" s="127">
        <v>30</v>
      </c>
      <c r="J22" s="200">
        <f t="shared" si="19"/>
        <v>2500.16</v>
      </c>
      <c r="K22" s="127">
        <v>70</v>
      </c>
      <c r="L22" s="204">
        <v>50</v>
      </c>
      <c r="M22" s="127">
        <v>70</v>
      </c>
      <c r="N22" s="200">
        <f t="shared" si="20"/>
        <v>10571.6</v>
      </c>
      <c r="O22" s="127">
        <v>70</v>
      </c>
      <c r="P22" s="201">
        <v>50</v>
      </c>
      <c r="Q22" s="127">
        <v>70</v>
      </c>
      <c r="R22" s="200">
        <f t="shared" si="21"/>
        <v>10235.68</v>
      </c>
      <c r="S22" s="67">
        <v>100</v>
      </c>
      <c r="T22" s="197">
        <v>50</v>
      </c>
      <c r="U22" s="67">
        <v>100</v>
      </c>
      <c r="V22" s="198">
        <f t="shared" si="22"/>
        <v>10848.5</v>
      </c>
      <c r="W22" s="197">
        <v>10</v>
      </c>
      <c r="X22" s="197">
        <v>0</v>
      </c>
      <c r="Y22" s="197">
        <v>10</v>
      </c>
      <c r="Z22" s="202">
        <f t="shared" si="23"/>
        <v>506.47999999999996</v>
      </c>
      <c r="AA22" s="67">
        <v>50</v>
      </c>
      <c r="AB22" s="197">
        <v>50</v>
      </c>
      <c r="AC22" s="67">
        <v>50</v>
      </c>
      <c r="AD22" s="198">
        <f t="shared" si="24"/>
        <v>5998.2</v>
      </c>
      <c r="AE22" s="67"/>
      <c r="AF22" s="194"/>
      <c r="AG22" s="194"/>
      <c r="AH22" s="194"/>
      <c r="AI22" s="203">
        <f t="shared" si="0"/>
        <v>0</v>
      </c>
      <c r="AJ22" s="67">
        <v>60</v>
      </c>
      <c r="AK22" s="197">
        <v>50</v>
      </c>
      <c r="AL22" s="67">
        <v>60</v>
      </c>
      <c r="AM22" s="198">
        <f t="shared" si="1"/>
        <v>11721.84</v>
      </c>
      <c r="AN22" s="67">
        <v>90</v>
      </c>
      <c r="AO22" s="197">
        <v>50</v>
      </c>
      <c r="AP22" s="67">
        <v>110</v>
      </c>
      <c r="AQ22" s="198">
        <f t="shared" si="25"/>
        <v>10530</v>
      </c>
      <c r="AR22" s="67">
        <v>90</v>
      </c>
      <c r="AS22" s="197">
        <v>90</v>
      </c>
      <c r="AT22" s="67">
        <v>90</v>
      </c>
      <c r="AU22" s="198">
        <f t="shared" si="26"/>
        <v>11849.76</v>
      </c>
      <c r="AV22" s="67">
        <v>150</v>
      </c>
      <c r="AW22" s="197">
        <v>100</v>
      </c>
      <c r="AX22" s="67">
        <v>150</v>
      </c>
      <c r="AY22" s="198">
        <f t="shared" si="2"/>
        <v>17284.8</v>
      </c>
      <c r="AZ22" s="197">
        <v>20</v>
      </c>
      <c r="BA22" s="197">
        <v>0</v>
      </c>
      <c r="BB22" s="197">
        <v>0</v>
      </c>
      <c r="BC22" s="198">
        <f t="shared" si="3"/>
        <v>506.47999999999996</v>
      </c>
      <c r="BD22" s="67">
        <v>50</v>
      </c>
      <c r="BE22" s="197">
        <v>50</v>
      </c>
      <c r="BF22" s="67">
        <v>50</v>
      </c>
      <c r="BG22" s="198">
        <f t="shared" si="4"/>
        <v>7051.2</v>
      </c>
      <c r="BH22" s="67">
        <v>50</v>
      </c>
      <c r="BI22" s="197">
        <v>50</v>
      </c>
      <c r="BJ22" s="67">
        <v>50</v>
      </c>
      <c r="BK22" s="198">
        <f t="shared" si="5"/>
        <v>6115.2</v>
      </c>
      <c r="BL22" s="67">
        <v>30</v>
      </c>
      <c r="BM22" s="67">
        <v>30</v>
      </c>
      <c r="BN22" s="198">
        <f t="shared" si="6"/>
        <v>1900.08</v>
      </c>
      <c r="BO22" s="67">
        <v>30</v>
      </c>
      <c r="BP22" s="67"/>
      <c r="BQ22" s="197">
        <v>30</v>
      </c>
      <c r="BR22" s="67"/>
      <c r="BS22" s="67">
        <v>30</v>
      </c>
      <c r="BT22" s="67">
        <f t="shared" si="7"/>
        <v>4680</v>
      </c>
      <c r="BU22" s="67">
        <v>20</v>
      </c>
      <c r="BV22" s="197">
        <v>20</v>
      </c>
      <c r="BW22" s="197">
        <v>20</v>
      </c>
      <c r="BX22" s="197">
        <v>20</v>
      </c>
      <c r="BY22" s="67">
        <v>20</v>
      </c>
      <c r="BZ22" s="67">
        <f t="shared" si="8"/>
        <v>5200</v>
      </c>
      <c r="CA22" s="67"/>
      <c r="CB22" s="67"/>
      <c r="CC22" s="67"/>
      <c r="CD22" s="67"/>
      <c r="CE22" s="67"/>
      <c r="CF22" s="67">
        <f t="shared" si="9"/>
        <v>0</v>
      </c>
      <c r="CG22" s="67">
        <v>20</v>
      </c>
      <c r="CH22" s="67">
        <f t="shared" si="10"/>
        <v>1040</v>
      </c>
      <c r="CI22" s="67">
        <v>0</v>
      </c>
      <c r="CJ22" s="67">
        <f t="shared" si="11"/>
        <v>0</v>
      </c>
      <c r="CK22" s="67">
        <v>0</v>
      </c>
      <c r="CL22" s="67">
        <f t="shared" si="12"/>
        <v>0</v>
      </c>
      <c r="CM22" s="67"/>
      <c r="CN22" s="67">
        <f t="shared" si="13"/>
        <v>0</v>
      </c>
      <c r="CO22" s="67">
        <v>60</v>
      </c>
      <c r="CP22" s="67">
        <f t="shared" si="14"/>
        <v>3120</v>
      </c>
      <c r="CQ22" s="67">
        <v>0</v>
      </c>
      <c r="CR22" s="67">
        <v>0</v>
      </c>
      <c r="CS22" s="67">
        <v>10</v>
      </c>
      <c r="CT22" s="67">
        <f t="shared" si="15"/>
        <v>520</v>
      </c>
      <c r="CU22" s="67">
        <v>30</v>
      </c>
      <c r="CV22" s="67">
        <v>30</v>
      </c>
      <c r="CW22" s="67">
        <f t="shared" si="16"/>
        <v>3120</v>
      </c>
      <c r="CX22" s="67">
        <v>10</v>
      </c>
      <c r="CY22" s="132">
        <f t="shared" si="17"/>
        <v>520</v>
      </c>
      <c r="CZ22" s="199">
        <f t="shared" si="18"/>
        <v>125819.98</v>
      </c>
    </row>
    <row r="23" spans="1:104">
      <c r="A23" s="76"/>
      <c r="B23" s="76"/>
      <c r="C23" s="77" t="s">
        <v>679</v>
      </c>
      <c r="D23" s="78" t="s">
        <v>680</v>
      </c>
      <c r="E23" s="79" t="s">
        <v>174</v>
      </c>
      <c r="F23" s="152"/>
      <c r="G23" s="196">
        <v>0</v>
      </c>
      <c r="H23" s="196"/>
      <c r="I23" s="127"/>
      <c r="J23" s="200">
        <f t="shared" si="19"/>
        <v>0</v>
      </c>
      <c r="K23" s="127">
        <v>0</v>
      </c>
      <c r="L23" s="127">
        <v>0</v>
      </c>
      <c r="M23" s="127">
        <v>0</v>
      </c>
      <c r="N23" s="200">
        <f t="shared" si="20"/>
        <v>0</v>
      </c>
      <c r="O23" s="127">
        <v>0</v>
      </c>
      <c r="P23" s="201">
        <v>0</v>
      </c>
      <c r="Q23" s="127">
        <v>0</v>
      </c>
      <c r="R23" s="200">
        <f t="shared" si="21"/>
        <v>0</v>
      </c>
      <c r="S23" s="67">
        <v>50</v>
      </c>
      <c r="T23" s="197">
        <v>25</v>
      </c>
      <c r="U23" s="67">
        <v>50</v>
      </c>
      <c r="V23" s="198">
        <f t="shared" si="22"/>
        <v>5424.25</v>
      </c>
      <c r="W23" s="67">
        <v>0</v>
      </c>
      <c r="X23" s="197">
        <v>0</v>
      </c>
      <c r="Y23" s="67">
        <v>0</v>
      </c>
      <c r="Z23" s="202">
        <f t="shared" si="23"/>
        <v>0</v>
      </c>
      <c r="AA23" s="67">
        <v>0</v>
      </c>
      <c r="AB23" s="197">
        <v>0</v>
      </c>
      <c r="AC23" s="67">
        <v>0</v>
      </c>
      <c r="AD23" s="198">
        <f t="shared" si="24"/>
        <v>0</v>
      </c>
      <c r="AE23" s="67"/>
      <c r="AF23" s="194"/>
      <c r="AG23" s="194"/>
      <c r="AH23" s="194"/>
      <c r="AI23" s="203">
        <f t="shared" si="0"/>
        <v>0</v>
      </c>
      <c r="AJ23" s="67">
        <v>0</v>
      </c>
      <c r="AK23" s="197">
        <v>0</v>
      </c>
      <c r="AL23" s="67">
        <v>0</v>
      </c>
      <c r="AM23" s="198">
        <f t="shared" si="1"/>
        <v>0</v>
      </c>
      <c r="AN23" s="67">
        <v>0</v>
      </c>
      <c r="AO23" s="197">
        <v>0</v>
      </c>
      <c r="AP23" s="67">
        <v>0</v>
      </c>
      <c r="AQ23" s="198">
        <f t="shared" si="25"/>
        <v>0</v>
      </c>
      <c r="AR23" s="67">
        <v>0</v>
      </c>
      <c r="AS23" s="197">
        <v>0</v>
      </c>
      <c r="AT23" s="67">
        <v>0</v>
      </c>
      <c r="AU23" s="198">
        <f t="shared" si="26"/>
        <v>0</v>
      </c>
      <c r="AV23" s="67">
        <v>0</v>
      </c>
      <c r="AW23" s="197">
        <v>0</v>
      </c>
      <c r="AX23" s="67">
        <v>0</v>
      </c>
      <c r="AY23" s="198">
        <f t="shared" si="2"/>
        <v>0</v>
      </c>
      <c r="AZ23" s="67"/>
      <c r="BA23" s="197">
        <v>0</v>
      </c>
      <c r="BB23" s="67"/>
      <c r="BC23" s="198">
        <f t="shared" si="3"/>
        <v>0</v>
      </c>
      <c r="BD23" s="67">
        <v>0</v>
      </c>
      <c r="BE23" s="197">
        <v>0</v>
      </c>
      <c r="BF23" s="67">
        <v>0</v>
      </c>
      <c r="BG23" s="198">
        <f t="shared" si="4"/>
        <v>0</v>
      </c>
      <c r="BH23" s="67">
        <v>20</v>
      </c>
      <c r="BI23" s="197">
        <v>20</v>
      </c>
      <c r="BJ23" s="67">
        <v>20</v>
      </c>
      <c r="BK23" s="198">
        <f t="shared" si="5"/>
        <v>2446.08</v>
      </c>
      <c r="BL23" s="67">
        <v>0</v>
      </c>
      <c r="BM23" s="67">
        <v>0</v>
      </c>
      <c r="BN23" s="198">
        <f t="shared" si="6"/>
        <v>0</v>
      </c>
      <c r="BO23" s="67"/>
      <c r="BP23" s="67"/>
      <c r="BQ23" s="67"/>
      <c r="BR23" s="67"/>
      <c r="BS23" s="67"/>
      <c r="BT23" s="67">
        <f t="shared" si="7"/>
        <v>0</v>
      </c>
      <c r="BU23" s="67">
        <v>0</v>
      </c>
      <c r="BV23" s="67">
        <v>0</v>
      </c>
      <c r="BW23" s="67">
        <v>0</v>
      </c>
      <c r="BX23" s="197">
        <v>0</v>
      </c>
      <c r="BY23" s="67">
        <v>0</v>
      </c>
      <c r="BZ23" s="67">
        <f t="shared" si="8"/>
        <v>0</v>
      </c>
      <c r="CA23" s="67"/>
      <c r="CB23" s="67"/>
      <c r="CC23" s="67"/>
      <c r="CD23" s="67"/>
      <c r="CE23" s="67"/>
      <c r="CF23" s="67">
        <f t="shared" si="9"/>
        <v>0</v>
      </c>
      <c r="CG23" s="67"/>
      <c r="CH23" s="67">
        <f t="shared" si="10"/>
        <v>0</v>
      </c>
      <c r="CI23" s="67">
        <v>0</v>
      </c>
      <c r="CJ23" s="67">
        <f t="shared" si="11"/>
        <v>0</v>
      </c>
      <c r="CK23" s="67">
        <v>0</v>
      </c>
      <c r="CL23" s="67">
        <f t="shared" si="12"/>
        <v>0</v>
      </c>
      <c r="CM23" s="67"/>
      <c r="CN23" s="67">
        <f t="shared" si="13"/>
        <v>0</v>
      </c>
      <c r="CO23" s="67"/>
      <c r="CP23" s="67">
        <f t="shared" si="14"/>
        <v>0</v>
      </c>
      <c r="CQ23" s="67">
        <v>0</v>
      </c>
      <c r="CR23" s="67">
        <v>0</v>
      </c>
      <c r="CS23" s="67">
        <v>0</v>
      </c>
      <c r="CT23" s="67">
        <f t="shared" si="15"/>
        <v>0</v>
      </c>
      <c r="CU23" s="67"/>
      <c r="CV23" s="67"/>
      <c r="CW23" s="67">
        <f t="shared" si="16"/>
        <v>0</v>
      </c>
      <c r="CX23" s="67">
        <v>0</v>
      </c>
      <c r="CY23" s="132">
        <f t="shared" si="17"/>
        <v>0</v>
      </c>
      <c r="CZ23" s="199">
        <f t="shared" si="18"/>
        <v>7870.33</v>
      </c>
    </row>
    <row r="24" spans="1:104">
      <c r="A24" s="296" t="s">
        <v>220</v>
      </c>
      <c r="B24" s="296"/>
      <c r="C24" s="296"/>
      <c r="D24" s="296"/>
      <c r="E24" s="296"/>
      <c r="F24" s="161"/>
      <c r="G24" s="211"/>
      <c r="H24" s="211"/>
      <c r="I24" s="206"/>
      <c r="J24" s="207">
        <f t="shared" si="19"/>
        <v>0</v>
      </c>
      <c r="K24" s="206"/>
      <c r="L24" s="206"/>
      <c r="M24" s="206"/>
      <c r="N24" s="207">
        <f t="shared" si="20"/>
        <v>0</v>
      </c>
      <c r="O24" s="208"/>
      <c r="P24" s="208"/>
      <c r="Q24" s="208"/>
      <c r="R24" s="207">
        <f t="shared" si="21"/>
        <v>0</v>
      </c>
      <c r="S24" s="208"/>
      <c r="T24" s="208"/>
      <c r="U24" s="208"/>
      <c r="V24" s="209">
        <f t="shared" si="22"/>
        <v>0</v>
      </c>
      <c r="W24" s="208"/>
      <c r="X24" s="208"/>
      <c r="Y24" s="208"/>
      <c r="Z24" s="209">
        <f t="shared" si="23"/>
        <v>0</v>
      </c>
      <c r="AA24" s="208"/>
      <c r="AB24" s="208"/>
      <c r="AC24" s="208"/>
      <c r="AD24" s="209">
        <f t="shared" si="24"/>
        <v>0</v>
      </c>
      <c r="AE24" s="208"/>
      <c r="AF24" s="208"/>
      <c r="AG24" s="208"/>
      <c r="AH24" s="208"/>
      <c r="AI24" s="209">
        <f t="shared" si="0"/>
        <v>0</v>
      </c>
      <c r="AJ24" s="208"/>
      <c r="AK24" s="208"/>
      <c r="AL24" s="208"/>
      <c r="AM24" s="209">
        <f t="shared" si="1"/>
        <v>0</v>
      </c>
      <c r="AN24" s="208"/>
      <c r="AO24" s="208"/>
      <c r="AP24" s="208"/>
      <c r="AQ24" s="209">
        <f t="shared" si="25"/>
        <v>0</v>
      </c>
      <c r="AR24" s="208"/>
      <c r="AS24" s="208"/>
      <c r="AT24" s="208"/>
      <c r="AU24" s="209">
        <f t="shared" si="26"/>
        <v>0</v>
      </c>
      <c r="AV24" s="208"/>
      <c r="AW24" s="208"/>
      <c r="AX24" s="208"/>
      <c r="AY24" s="209">
        <f t="shared" si="2"/>
        <v>0</v>
      </c>
      <c r="AZ24" s="208"/>
      <c r="BA24" s="208"/>
      <c r="BB24" s="208"/>
      <c r="BC24" s="209">
        <f t="shared" si="3"/>
        <v>0</v>
      </c>
      <c r="BD24" s="208"/>
      <c r="BE24" s="208"/>
      <c r="BF24" s="208"/>
      <c r="BG24" s="209">
        <f t="shared" si="4"/>
        <v>0</v>
      </c>
      <c r="BH24" s="208"/>
      <c r="BI24" s="208"/>
      <c r="BJ24" s="208"/>
      <c r="BK24" s="209">
        <f t="shared" si="5"/>
        <v>0</v>
      </c>
      <c r="BL24" s="208"/>
      <c r="BM24" s="208"/>
      <c r="BN24" s="209">
        <f t="shared" si="6"/>
        <v>0</v>
      </c>
      <c r="BO24" s="208"/>
      <c r="BP24" s="208"/>
      <c r="BQ24" s="208"/>
      <c r="BR24" s="208"/>
      <c r="BS24" s="208"/>
      <c r="BT24" s="208">
        <f t="shared" si="7"/>
        <v>0</v>
      </c>
      <c r="BU24" s="208"/>
      <c r="BV24" s="208"/>
      <c r="BW24" s="208"/>
      <c r="BX24" s="208"/>
      <c r="BY24" s="208"/>
      <c r="BZ24" s="208">
        <f t="shared" si="8"/>
        <v>0</v>
      </c>
      <c r="CA24" s="208"/>
      <c r="CB24" s="208"/>
      <c r="CC24" s="208"/>
      <c r="CD24" s="208"/>
      <c r="CE24" s="208"/>
      <c r="CF24" s="208">
        <f t="shared" si="9"/>
        <v>0</v>
      </c>
      <c r="CG24" s="208"/>
      <c r="CH24" s="208">
        <f t="shared" si="10"/>
        <v>0</v>
      </c>
      <c r="CI24" s="208"/>
      <c r="CJ24" s="208">
        <f t="shared" si="11"/>
        <v>0</v>
      </c>
      <c r="CK24" s="208"/>
      <c r="CL24" s="208">
        <f t="shared" si="12"/>
        <v>0</v>
      </c>
      <c r="CM24" s="208"/>
      <c r="CN24" s="208">
        <f t="shared" si="13"/>
        <v>0</v>
      </c>
      <c r="CO24" s="208"/>
      <c r="CP24" s="208">
        <f t="shared" si="14"/>
        <v>0</v>
      </c>
      <c r="CQ24" s="208"/>
      <c r="CR24" s="208"/>
      <c r="CS24" s="208"/>
      <c r="CT24" s="208">
        <f t="shared" si="15"/>
        <v>0</v>
      </c>
      <c r="CU24" s="208"/>
      <c r="CV24" s="208"/>
      <c r="CW24" s="208">
        <f t="shared" si="16"/>
        <v>0</v>
      </c>
      <c r="CX24" s="208"/>
      <c r="CY24" s="210">
        <f t="shared" si="17"/>
        <v>0</v>
      </c>
      <c r="CZ24" s="199">
        <f t="shared" si="18"/>
        <v>0</v>
      </c>
    </row>
    <row r="25" spans="1:104" ht="26.4">
      <c r="A25" s="76"/>
      <c r="B25" s="76"/>
      <c r="C25" s="77" t="s">
        <v>683</v>
      </c>
      <c r="D25" s="84" t="s">
        <v>682</v>
      </c>
      <c r="E25" s="79" t="s">
        <v>189</v>
      </c>
      <c r="F25" s="152">
        <v>7302</v>
      </c>
      <c r="G25" s="196"/>
      <c r="H25" s="196"/>
      <c r="I25" s="127"/>
      <c r="J25" s="200">
        <f t="shared" si="19"/>
        <v>0</v>
      </c>
      <c r="K25" s="127"/>
      <c r="L25" s="127"/>
      <c r="M25" s="127"/>
      <c r="N25" s="200">
        <f t="shared" si="20"/>
        <v>0</v>
      </c>
      <c r="O25" s="67"/>
      <c r="P25" s="67"/>
      <c r="Q25" s="67"/>
      <c r="R25" s="200">
        <f t="shared" si="21"/>
        <v>0</v>
      </c>
      <c r="S25" s="67"/>
      <c r="T25" s="67"/>
      <c r="U25" s="67"/>
      <c r="V25" s="198">
        <f t="shared" si="22"/>
        <v>0</v>
      </c>
      <c r="W25" s="67"/>
      <c r="X25" s="67"/>
      <c r="Y25" s="67"/>
      <c r="Z25" s="202">
        <f t="shared" si="23"/>
        <v>0</v>
      </c>
      <c r="AA25" s="67"/>
      <c r="AB25" s="67"/>
      <c r="AC25" s="67"/>
      <c r="AD25" s="198">
        <f t="shared" si="24"/>
        <v>0</v>
      </c>
      <c r="AE25" s="67"/>
      <c r="AF25" s="194"/>
      <c r="AG25" s="194"/>
      <c r="AH25" s="194">
        <v>0</v>
      </c>
      <c r="AI25" s="203">
        <f t="shared" si="0"/>
        <v>0</v>
      </c>
      <c r="AJ25" s="197"/>
      <c r="AK25" s="197"/>
      <c r="AL25" s="67"/>
      <c r="AM25" s="198">
        <f t="shared" si="1"/>
        <v>0</v>
      </c>
      <c r="AN25" s="67"/>
      <c r="AO25" s="67"/>
      <c r="AP25" s="67"/>
      <c r="AQ25" s="198">
        <f t="shared" si="25"/>
        <v>0</v>
      </c>
      <c r="AR25" s="67"/>
      <c r="AS25" s="67"/>
      <c r="AT25" s="67"/>
      <c r="AU25" s="198">
        <f t="shared" si="26"/>
        <v>0</v>
      </c>
      <c r="AV25" s="67"/>
      <c r="AW25" s="67"/>
      <c r="AX25" s="67"/>
      <c r="AY25" s="198">
        <f t="shared" si="2"/>
        <v>0</v>
      </c>
      <c r="AZ25" s="67"/>
      <c r="BA25" s="67"/>
      <c r="BB25" s="67"/>
      <c r="BC25" s="198">
        <f t="shared" si="3"/>
        <v>0</v>
      </c>
      <c r="BD25" s="67"/>
      <c r="BE25" s="67"/>
      <c r="BF25" s="67"/>
      <c r="BG25" s="198">
        <f t="shared" si="4"/>
        <v>0</v>
      </c>
      <c r="BH25" s="67"/>
      <c r="BI25" s="67"/>
      <c r="BJ25" s="67"/>
      <c r="BK25" s="198">
        <f t="shared" si="5"/>
        <v>0</v>
      </c>
      <c r="BL25" s="67"/>
      <c r="BM25" s="67"/>
      <c r="BN25" s="198">
        <f t="shared" si="6"/>
        <v>0</v>
      </c>
      <c r="BO25" s="67"/>
      <c r="BP25" s="67"/>
      <c r="BQ25" s="67"/>
      <c r="BR25" s="67"/>
      <c r="BS25" s="67"/>
      <c r="BT25" s="67">
        <f t="shared" si="7"/>
        <v>0</v>
      </c>
      <c r="BU25" s="262"/>
      <c r="BV25" s="262"/>
      <c r="BW25" s="262"/>
      <c r="BX25" s="262"/>
      <c r="BY25" s="262"/>
      <c r="BZ25" s="67">
        <f t="shared" si="8"/>
        <v>0</v>
      </c>
      <c r="CA25" s="128"/>
      <c r="CB25" s="128"/>
      <c r="CC25" s="128"/>
      <c r="CD25" s="128"/>
      <c r="CE25" s="67"/>
      <c r="CF25" s="67">
        <f t="shared" si="9"/>
        <v>0</v>
      </c>
      <c r="CG25" s="67"/>
      <c r="CH25" s="67">
        <f t="shared" si="10"/>
        <v>0</v>
      </c>
      <c r="CI25" s="67"/>
      <c r="CJ25" s="67">
        <f t="shared" si="11"/>
        <v>0</v>
      </c>
      <c r="CK25" s="67"/>
      <c r="CL25" s="67">
        <f t="shared" si="12"/>
        <v>0</v>
      </c>
      <c r="CM25" s="67"/>
      <c r="CN25" s="67">
        <f t="shared" si="13"/>
        <v>0</v>
      </c>
      <c r="CO25" s="67"/>
      <c r="CP25" s="67">
        <f t="shared" si="14"/>
        <v>0</v>
      </c>
      <c r="CQ25" s="67"/>
      <c r="CR25" s="67"/>
      <c r="CS25" s="67"/>
      <c r="CT25" s="67">
        <f t="shared" si="15"/>
        <v>0</v>
      </c>
      <c r="CU25" s="67"/>
      <c r="CV25" s="67"/>
      <c r="CW25" s="67">
        <f t="shared" si="16"/>
        <v>0</v>
      </c>
      <c r="CX25" s="67"/>
      <c r="CY25" s="132">
        <f t="shared" si="17"/>
        <v>0</v>
      </c>
      <c r="CZ25" s="199">
        <f t="shared" si="18"/>
        <v>7302</v>
      </c>
    </row>
    <row r="26" spans="1:104">
      <c r="A26" s="76"/>
      <c r="B26" s="76"/>
      <c r="C26" s="77" t="s">
        <v>698</v>
      </c>
      <c r="D26" s="84" t="s">
        <v>696</v>
      </c>
      <c r="E26" s="79" t="s">
        <v>697</v>
      </c>
      <c r="F26" s="152">
        <v>1877</v>
      </c>
      <c r="G26" s="196"/>
      <c r="H26" s="196"/>
      <c r="I26" s="127"/>
      <c r="J26" s="200">
        <f t="shared" si="19"/>
        <v>0</v>
      </c>
      <c r="K26" s="127"/>
      <c r="L26" s="127"/>
      <c r="M26" s="127"/>
      <c r="N26" s="200">
        <f t="shared" si="20"/>
        <v>0</v>
      </c>
      <c r="O26" s="67"/>
      <c r="P26" s="67"/>
      <c r="Q26" s="67"/>
      <c r="R26" s="200">
        <f t="shared" si="21"/>
        <v>0</v>
      </c>
      <c r="S26" s="67"/>
      <c r="T26" s="67"/>
      <c r="U26" s="67"/>
      <c r="V26" s="198">
        <f t="shared" si="22"/>
        <v>0</v>
      </c>
      <c r="W26" s="67"/>
      <c r="X26" s="67"/>
      <c r="Y26" s="67"/>
      <c r="Z26" s="202">
        <f t="shared" si="23"/>
        <v>0</v>
      </c>
      <c r="AA26" s="67"/>
      <c r="AB26" s="67"/>
      <c r="AC26" s="67"/>
      <c r="AD26" s="198">
        <f t="shared" si="24"/>
        <v>0</v>
      </c>
      <c r="AE26" s="67"/>
      <c r="AF26" s="194"/>
      <c r="AG26" s="194"/>
      <c r="AH26" s="194"/>
      <c r="AI26" s="203">
        <f t="shared" si="0"/>
        <v>0</v>
      </c>
      <c r="AJ26" s="197"/>
      <c r="AK26" s="197"/>
      <c r="AL26" s="67"/>
      <c r="AM26" s="198">
        <f t="shared" si="1"/>
        <v>0</v>
      </c>
      <c r="AN26" s="67"/>
      <c r="AO26" s="67"/>
      <c r="AP26" s="67"/>
      <c r="AQ26" s="198">
        <f t="shared" si="25"/>
        <v>0</v>
      </c>
      <c r="AR26" s="67"/>
      <c r="AS26" s="67"/>
      <c r="AT26" s="67"/>
      <c r="AU26" s="198">
        <f t="shared" si="26"/>
        <v>0</v>
      </c>
      <c r="AV26" s="67"/>
      <c r="AW26" s="67"/>
      <c r="AX26" s="67"/>
      <c r="AY26" s="198">
        <f t="shared" si="2"/>
        <v>0</v>
      </c>
      <c r="AZ26" s="67"/>
      <c r="BA26" s="67"/>
      <c r="BB26" s="67"/>
      <c r="BC26" s="198">
        <f t="shared" si="3"/>
        <v>0</v>
      </c>
      <c r="BD26" s="67"/>
      <c r="BE26" s="67"/>
      <c r="BF26" s="67"/>
      <c r="BG26" s="198">
        <f t="shared" si="4"/>
        <v>0</v>
      </c>
      <c r="BH26" s="67"/>
      <c r="BI26" s="67"/>
      <c r="BJ26" s="67"/>
      <c r="BK26" s="198">
        <f t="shared" si="5"/>
        <v>0</v>
      </c>
      <c r="BL26" s="67"/>
      <c r="BM26" s="67"/>
      <c r="BN26" s="198">
        <f t="shared" si="6"/>
        <v>0</v>
      </c>
      <c r="BO26" s="67"/>
      <c r="BP26" s="67"/>
      <c r="BQ26" s="67"/>
      <c r="BR26" s="67"/>
      <c r="BS26" s="67"/>
      <c r="BT26" s="67">
        <f t="shared" si="7"/>
        <v>0</v>
      </c>
      <c r="BU26" s="128"/>
      <c r="BV26" s="128"/>
      <c r="BW26" s="128"/>
      <c r="BX26" s="128"/>
      <c r="BY26" s="128"/>
      <c r="BZ26" s="67">
        <f t="shared" si="8"/>
        <v>0</v>
      </c>
      <c r="CA26" s="128"/>
      <c r="CB26" s="128"/>
      <c r="CC26" s="128"/>
      <c r="CD26" s="128"/>
      <c r="CE26" s="67"/>
      <c r="CF26" s="67">
        <f t="shared" si="9"/>
        <v>0</v>
      </c>
      <c r="CG26" s="67"/>
      <c r="CH26" s="67">
        <f t="shared" si="10"/>
        <v>0</v>
      </c>
      <c r="CI26" s="67"/>
      <c r="CJ26" s="67">
        <f t="shared" si="11"/>
        <v>0</v>
      </c>
      <c r="CK26" s="67"/>
      <c r="CL26" s="67">
        <f t="shared" si="12"/>
        <v>0</v>
      </c>
      <c r="CM26" s="67"/>
      <c r="CN26" s="67">
        <f t="shared" si="13"/>
        <v>0</v>
      </c>
      <c r="CO26" s="67"/>
      <c r="CP26" s="67">
        <f t="shared" si="14"/>
        <v>0</v>
      </c>
      <c r="CQ26" s="67"/>
      <c r="CR26" s="67"/>
      <c r="CS26" s="67"/>
      <c r="CT26" s="67">
        <f t="shared" si="15"/>
        <v>0</v>
      </c>
      <c r="CU26" s="67"/>
      <c r="CV26" s="67"/>
      <c r="CW26" s="67">
        <f t="shared" si="16"/>
        <v>0</v>
      </c>
      <c r="CX26" s="67"/>
      <c r="CY26" s="132">
        <f t="shared" si="17"/>
        <v>0</v>
      </c>
      <c r="CZ26" s="199">
        <f t="shared" si="18"/>
        <v>1877</v>
      </c>
    </row>
    <row r="27" spans="1:104">
      <c r="A27" s="76"/>
      <c r="B27" s="76"/>
      <c r="C27" s="77" t="s">
        <v>698</v>
      </c>
      <c r="D27" s="84" t="s">
        <v>409</v>
      </c>
      <c r="E27" s="79" t="s">
        <v>697</v>
      </c>
      <c r="F27" s="152">
        <v>644</v>
      </c>
      <c r="G27" s="196"/>
      <c r="H27" s="196"/>
      <c r="I27" s="127"/>
      <c r="J27" s="200">
        <f t="shared" si="19"/>
        <v>0</v>
      </c>
      <c r="K27" s="127"/>
      <c r="L27" s="127"/>
      <c r="M27" s="127"/>
      <c r="N27" s="200">
        <f t="shared" si="20"/>
        <v>0</v>
      </c>
      <c r="O27" s="67"/>
      <c r="P27" s="67"/>
      <c r="Q27" s="67"/>
      <c r="R27" s="200">
        <f t="shared" si="21"/>
        <v>0</v>
      </c>
      <c r="S27" s="67"/>
      <c r="T27" s="67"/>
      <c r="U27" s="67"/>
      <c r="V27" s="198">
        <f t="shared" si="22"/>
        <v>0</v>
      </c>
      <c r="W27" s="67"/>
      <c r="X27" s="67"/>
      <c r="Y27" s="67"/>
      <c r="Z27" s="202">
        <f t="shared" si="23"/>
        <v>0</v>
      </c>
      <c r="AA27" s="67"/>
      <c r="AB27" s="67"/>
      <c r="AC27" s="67"/>
      <c r="AD27" s="198">
        <f t="shared" si="24"/>
        <v>0</v>
      </c>
      <c r="AE27" s="67"/>
      <c r="AF27" s="194"/>
      <c r="AG27" s="194"/>
      <c r="AH27" s="194"/>
      <c r="AI27" s="203">
        <f t="shared" si="0"/>
        <v>0</v>
      </c>
      <c r="AJ27" s="197"/>
      <c r="AK27" s="197"/>
      <c r="AL27" s="67"/>
      <c r="AM27" s="198">
        <f t="shared" si="1"/>
        <v>0</v>
      </c>
      <c r="AN27" s="67"/>
      <c r="AO27" s="67"/>
      <c r="AP27" s="67"/>
      <c r="AQ27" s="198">
        <f t="shared" si="25"/>
        <v>0</v>
      </c>
      <c r="AR27" s="67"/>
      <c r="AS27" s="67"/>
      <c r="AT27" s="67"/>
      <c r="AU27" s="198">
        <f t="shared" si="26"/>
        <v>0</v>
      </c>
      <c r="AV27" s="67"/>
      <c r="AW27" s="67"/>
      <c r="AX27" s="67"/>
      <c r="AY27" s="198">
        <f t="shared" si="2"/>
        <v>0</v>
      </c>
      <c r="AZ27" s="67"/>
      <c r="BA27" s="67"/>
      <c r="BB27" s="67"/>
      <c r="BC27" s="198">
        <f t="shared" si="3"/>
        <v>0</v>
      </c>
      <c r="BD27" s="67"/>
      <c r="BE27" s="67"/>
      <c r="BF27" s="67"/>
      <c r="BG27" s="198">
        <f t="shared" si="4"/>
        <v>0</v>
      </c>
      <c r="BH27" s="67"/>
      <c r="BI27" s="67"/>
      <c r="BJ27" s="67"/>
      <c r="BK27" s="198">
        <f t="shared" si="5"/>
        <v>0</v>
      </c>
      <c r="BL27" s="67"/>
      <c r="BM27" s="67"/>
      <c r="BN27" s="198">
        <f t="shared" si="6"/>
        <v>0</v>
      </c>
      <c r="BO27" s="67"/>
      <c r="BP27" s="67"/>
      <c r="BQ27" s="67"/>
      <c r="BR27" s="67"/>
      <c r="BS27" s="67"/>
      <c r="BT27" s="67">
        <f t="shared" si="7"/>
        <v>0</v>
      </c>
      <c r="BU27" s="128"/>
      <c r="BV27" s="128"/>
      <c r="BW27" s="128"/>
      <c r="BX27" s="128"/>
      <c r="BY27" s="128"/>
      <c r="BZ27" s="67">
        <f t="shared" si="8"/>
        <v>0</v>
      </c>
      <c r="CA27" s="128"/>
      <c r="CB27" s="128"/>
      <c r="CC27" s="128"/>
      <c r="CD27" s="128"/>
      <c r="CE27" s="67"/>
      <c r="CF27" s="67">
        <f t="shared" si="9"/>
        <v>0</v>
      </c>
      <c r="CG27" s="67"/>
      <c r="CH27" s="67">
        <f t="shared" si="10"/>
        <v>0</v>
      </c>
      <c r="CI27" s="67"/>
      <c r="CJ27" s="67">
        <f t="shared" si="11"/>
        <v>0</v>
      </c>
      <c r="CK27" s="67"/>
      <c r="CL27" s="67">
        <f t="shared" si="12"/>
        <v>0</v>
      </c>
      <c r="CM27" s="67"/>
      <c r="CN27" s="67">
        <f t="shared" si="13"/>
        <v>0</v>
      </c>
      <c r="CO27" s="67"/>
      <c r="CP27" s="67">
        <f t="shared" si="14"/>
        <v>0</v>
      </c>
      <c r="CQ27" s="67"/>
      <c r="CR27" s="67"/>
      <c r="CS27" s="67"/>
      <c r="CT27" s="67">
        <f t="shared" si="15"/>
        <v>0</v>
      </c>
      <c r="CU27" s="67"/>
      <c r="CV27" s="67"/>
      <c r="CW27" s="67">
        <f t="shared" si="16"/>
        <v>0</v>
      </c>
      <c r="CX27" s="67"/>
      <c r="CY27" s="132">
        <f t="shared" si="17"/>
        <v>0</v>
      </c>
      <c r="CZ27" s="199">
        <f t="shared" si="18"/>
        <v>644</v>
      </c>
    </row>
    <row r="28" spans="1:104">
      <c r="A28" s="76"/>
      <c r="B28" s="76"/>
      <c r="C28" s="77" t="s">
        <v>74</v>
      </c>
      <c r="D28" s="84" t="s">
        <v>695</v>
      </c>
      <c r="E28" s="79" t="s">
        <v>154</v>
      </c>
      <c r="F28" s="152">
        <v>1800</v>
      </c>
      <c r="G28" s="196"/>
      <c r="H28" s="196"/>
      <c r="I28" s="127"/>
      <c r="J28" s="200">
        <f t="shared" si="19"/>
        <v>0</v>
      </c>
      <c r="K28" s="127"/>
      <c r="L28" s="127"/>
      <c r="M28" s="127"/>
      <c r="N28" s="200">
        <f t="shared" si="20"/>
        <v>0</v>
      </c>
      <c r="O28" s="67"/>
      <c r="P28" s="67"/>
      <c r="Q28" s="67"/>
      <c r="R28" s="200">
        <f t="shared" si="21"/>
        <v>0</v>
      </c>
      <c r="S28" s="67"/>
      <c r="T28" s="67"/>
      <c r="U28" s="67"/>
      <c r="V28" s="198">
        <f t="shared" si="22"/>
        <v>0</v>
      </c>
      <c r="W28" s="67"/>
      <c r="X28" s="67"/>
      <c r="Y28" s="67"/>
      <c r="Z28" s="202">
        <f t="shared" si="23"/>
        <v>0</v>
      </c>
      <c r="AA28" s="67"/>
      <c r="AB28" s="67"/>
      <c r="AC28" s="67"/>
      <c r="AD28" s="198">
        <f t="shared" si="24"/>
        <v>0</v>
      </c>
      <c r="AE28" s="67"/>
      <c r="AF28" s="194"/>
      <c r="AG28" s="194"/>
      <c r="AH28" s="194"/>
      <c r="AI28" s="203">
        <f t="shared" si="0"/>
        <v>0</v>
      </c>
      <c r="AJ28" s="197"/>
      <c r="AK28" s="197"/>
      <c r="AL28" s="67"/>
      <c r="AM28" s="198">
        <f t="shared" si="1"/>
        <v>0</v>
      </c>
      <c r="AN28" s="67"/>
      <c r="AO28" s="67"/>
      <c r="AP28" s="67"/>
      <c r="AQ28" s="198">
        <f t="shared" si="25"/>
        <v>0</v>
      </c>
      <c r="AR28" s="67"/>
      <c r="AS28" s="67"/>
      <c r="AT28" s="67"/>
      <c r="AU28" s="198">
        <f t="shared" si="26"/>
        <v>0</v>
      </c>
      <c r="AV28" s="67"/>
      <c r="AW28" s="67"/>
      <c r="AX28" s="67"/>
      <c r="AY28" s="198">
        <f t="shared" si="2"/>
        <v>0</v>
      </c>
      <c r="AZ28" s="67"/>
      <c r="BA28" s="67"/>
      <c r="BB28" s="67"/>
      <c r="BC28" s="198">
        <f t="shared" si="3"/>
        <v>0</v>
      </c>
      <c r="BD28" s="67"/>
      <c r="BE28" s="67"/>
      <c r="BF28" s="67"/>
      <c r="BG28" s="198">
        <f t="shared" si="4"/>
        <v>0</v>
      </c>
      <c r="BH28" s="67"/>
      <c r="BI28" s="67"/>
      <c r="BJ28" s="67"/>
      <c r="BK28" s="198">
        <f t="shared" si="5"/>
        <v>0</v>
      </c>
      <c r="BL28" s="67"/>
      <c r="BM28" s="67"/>
      <c r="BN28" s="198">
        <f t="shared" si="6"/>
        <v>0</v>
      </c>
      <c r="BO28" s="67"/>
      <c r="BP28" s="67"/>
      <c r="BQ28" s="67"/>
      <c r="BR28" s="67"/>
      <c r="BS28" s="67"/>
      <c r="BT28" s="67">
        <f t="shared" si="7"/>
        <v>0</v>
      </c>
      <c r="BU28" s="128"/>
      <c r="BV28" s="128"/>
      <c r="BW28" s="128"/>
      <c r="BX28" s="128"/>
      <c r="BY28" s="128"/>
      <c r="BZ28" s="67">
        <f t="shared" si="8"/>
        <v>0</v>
      </c>
      <c r="CA28" s="128"/>
      <c r="CB28" s="128"/>
      <c r="CC28" s="128"/>
      <c r="CD28" s="128"/>
      <c r="CE28" s="67"/>
      <c r="CF28" s="67">
        <f t="shared" si="9"/>
        <v>0</v>
      </c>
      <c r="CG28" s="67"/>
      <c r="CH28" s="67">
        <f t="shared" si="10"/>
        <v>0</v>
      </c>
      <c r="CI28" s="67"/>
      <c r="CJ28" s="67">
        <f t="shared" si="11"/>
        <v>0</v>
      </c>
      <c r="CK28" s="67"/>
      <c r="CL28" s="67">
        <f t="shared" si="12"/>
        <v>0</v>
      </c>
      <c r="CM28" s="67"/>
      <c r="CN28" s="67">
        <f t="shared" si="13"/>
        <v>0</v>
      </c>
      <c r="CO28" s="67"/>
      <c r="CP28" s="67">
        <f t="shared" si="14"/>
        <v>0</v>
      </c>
      <c r="CQ28" s="67"/>
      <c r="CR28" s="67"/>
      <c r="CS28" s="67"/>
      <c r="CT28" s="67">
        <f t="shared" si="15"/>
        <v>0</v>
      </c>
      <c r="CU28" s="67"/>
      <c r="CV28" s="67"/>
      <c r="CW28" s="67">
        <f t="shared" si="16"/>
        <v>0</v>
      </c>
      <c r="CX28" s="67"/>
      <c r="CY28" s="132">
        <f t="shared" si="17"/>
        <v>0</v>
      </c>
      <c r="CZ28" s="199">
        <f t="shared" si="18"/>
        <v>1800</v>
      </c>
    </row>
    <row r="29" spans="1:104">
      <c r="A29" s="76"/>
      <c r="B29" s="76"/>
      <c r="C29" s="77" t="s">
        <v>687</v>
      </c>
      <c r="D29" s="84" t="s">
        <v>699</v>
      </c>
      <c r="E29" s="79" t="s">
        <v>701</v>
      </c>
      <c r="F29" s="152">
        <v>3600</v>
      </c>
      <c r="G29" s="196"/>
      <c r="H29" s="196"/>
      <c r="I29" s="127"/>
      <c r="J29" s="200">
        <f t="shared" si="19"/>
        <v>0</v>
      </c>
      <c r="K29" s="127"/>
      <c r="L29" s="127"/>
      <c r="M29" s="127"/>
      <c r="N29" s="200">
        <f t="shared" si="20"/>
        <v>0</v>
      </c>
      <c r="O29" s="67"/>
      <c r="P29" s="67"/>
      <c r="Q29" s="67"/>
      <c r="R29" s="200">
        <f t="shared" si="21"/>
        <v>0</v>
      </c>
      <c r="S29" s="67"/>
      <c r="T29" s="67"/>
      <c r="U29" s="67"/>
      <c r="V29" s="198">
        <f t="shared" si="22"/>
        <v>0</v>
      </c>
      <c r="W29" s="67"/>
      <c r="X29" s="67"/>
      <c r="Y29" s="67"/>
      <c r="Z29" s="202">
        <f t="shared" si="23"/>
        <v>0</v>
      </c>
      <c r="AA29" s="67"/>
      <c r="AB29" s="67"/>
      <c r="AC29" s="67"/>
      <c r="AD29" s="198">
        <f t="shared" si="24"/>
        <v>0</v>
      </c>
      <c r="AE29" s="67"/>
      <c r="AF29" s="194"/>
      <c r="AG29" s="194"/>
      <c r="AH29" s="194"/>
      <c r="AI29" s="203">
        <f t="shared" si="0"/>
        <v>0</v>
      </c>
      <c r="AJ29" s="197"/>
      <c r="AK29" s="197"/>
      <c r="AL29" s="67"/>
      <c r="AM29" s="198">
        <f t="shared" si="1"/>
        <v>0</v>
      </c>
      <c r="AN29" s="67"/>
      <c r="AO29" s="67"/>
      <c r="AP29" s="67"/>
      <c r="AQ29" s="198">
        <f t="shared" si="25"/>
        <v>0</v>
      </c>
      <c r="AR29" s="67"/>
      <c r="AS29" s="67"/>
      <c r="AT29" s="67"/>
      <c r="AU29" s="198">
        <f t="shared" si="26"/>
        <v>0</v>
      </c>
      <c r="AV29" s="67"/>
      <c r="AW29" s="67"/>
      <c r="AX29" s="67"/>
      <c r="AY29" s="198">
        <f t="shared" si="2"/>
        <v>0</v>
      </c>
      <c r="AZ29" s="67"/>
      <c r="BA29" s="67"/>
      <c r="BB29" s="67"/>
      <c r="BC29" s="198">
        <f t="shared" si="3"/>
        <v>0</v>
      </c>
      <c r="BD29" s="67"/>
      <c r="BE29" s="67"/>
      <c r="BF29" s="67"/>
      <c r="BG29" s="198">
        <f t="shared" si="4"/>
        <v>0</v>
      </c>
      <c r="BH29" s="67"/>
      <c r="BI29" s="67"/>
      <c r="BJ29" s="67"/>
      <c r="BK29" s="198">
        <f t="shared" si="5"/>
        <v>0</v>
      </c>
      <c r="BL29" s="67"/>
      <c r="BM29" s="67"/>
      <c r="BN29" s="198">
        <f t="shared" si="6"/>
        <v>0</v>
      </c>
      <c r="BO29" s="67"/>
      <c r="BP29" s="67"/>
      <c r="BQ29" s="67"/>
      <c r="BR29" s="67"/>
      <c r="BS29" s="67"/>
      <c r="BT29" s="67">
        <f t="shared" si="7"/>
        <v>0</v>
      </c>
      <c r="BU29" s="128"/>
      <c r="BV29" s="128"/>
      <c r="BW29" s="128"/>
      <c r="BX29" s="128"/>
      <c r="BY29" s="128"/>
      <c r="BZ29" s="67">
        <f t="shared" si="8"/>
        <v>0</v>
      </c>
      <c r="CA29" s="128"/>
      <c r="CB29" s="128"/>
      <c r="CC29" s="128"/>
      <c r="CD29" s="128"/>
      <c r="CE29" s="67"/>
      <c r="CF29" s="67">
        <f t="shared" si="9"/>
        <v>0</v>
      </c>
      <c r="CG29" s="67"/>
      <c r="CH29" s="67">
        <f t="shared" si="10"/>
        <v>0</v>
      </c>
      <c r="CI29" s="67"/>
      <c r="CJ29" s="67">
        <f t="shared" si="11"/>
        <v>0</v>
      </c>
      <c r="CK29" s="67"/>
      <c r="CL29" s="67">
        <f t="shared" si="12"/>
        <v>0</v>
      </c>
      <c r="CM29" s="67"/>
      <c r="CN29" s="67">
        <f t="shared" si="13"/>
        <v>0</v>
      </c>
      <c r="CO29" s="67"/>
      <c r="CP29" s="67">
        <f t="shared" si="14"/>
        <v>0</v>
      </c>
      <c r="CQ29" s="67"/>
      <c r="CR29" s="67"/>
      <c r="CS29" s="67"/>
      <c r="CT29" s="67">
        <f t="shared" si="15"/>
        <v>0</v>
      </c>
      <c r="CU29" s="67"/>
      <c r="CV29" s="67"/>
      <c r="CW29" s="67">
        <f t="shared" si="16"/>
        <v>0</v>
      </c>
      <c r="CX29" s="67"/>
      <c r="CY29" s="132">
        <f t="shared" si="17"/>
        <v>0</v>
      </c>
      <c r="CZ29" s="199">
        <f t="shared" si="18"/>
        <v>3600</v>
      </c>
    </row>
    <row r="30" spans="1:104">
      <c r="A30" s="76"/>
      <c r="B30" s="76"/>
      <c r="C30" s="77" t="s">
        <v>688</v>
      </c>
      <c r="D30" s="84" t="s">
        <v>700</v>
      </c>
      <c r="E30" s="79" t="s">
        <v>701</v>
      </c>
      <c r="F30" s="152">
        <v>169</v>
      </c>
      <c r="G30" s="196"/>
      <c r="H30" s="196"/>
      <c r="I30" s="127"/>
      <c r="J30" s="200">
        <f t="shared" si="19"/>
        <v>0</v>
      </c>
      <c r="K30" s="127"/>
      <c r="L30" s="127"/>
      <c r="M30" s="127"/>
      <c r="N30" s="200">
        <f t="shared" si="20"/>
        <v>0</v>
      </c>
      <c r="O30" s="67"/>
      <c r="P30" s="67"/>
      <c r="Q30" s="67"/>
      <c r="R30" s="200">
        <f t="shared" si="21"/>
        <v>0</v>
      </c>
      <c r="S30" s="67"/>
      <c r="T30" s="67"/>
      <c r="U30" s="67"/>
      <c r="V30" s="198">
        <f t="shared" si="22"/>
        <v>0</v>
      </c>
      <c r="W30" s="67"/>
      <c r="X30" s="67"/>
      <c r="Y30" s="67"/>
      <c r="Z30" s="202">
        <f t="shared" si="23"/>
        <v>0</v>
      </c>
      <c r="AA30" s="67"/>
      <c r="AB30" s="67"/>
      <c r="AC30" s="67"/>
      <c r="AD30" s="198">
        <f t="shared" si="24"/>
        <v>0</v>
      </c>
      <c r="AE30" s="67"/>
      <c r="AF30" s="194"/>
      <c r="AG30" s="194"/>
      <c r="AH30" s="194"/>
      <c r="AI30" s="203">
        <f t="shared" si="0"/>
        <v>0</v>
      </c>
      <c r="AJ30" s="197"/>
      <c r="AK30" s="197"/>
      <c r="AL30" s="67"/>
      <c r="AM30" s="198">
        <f t="shared" si="1"/>
        <v>0</v>
      </c>
      <c r="AN30" s="67"/>
      <c r="AO30" s="67"/>
      <c r="AP30" s="67"/>
      <c r="AQ30" s="198">
        <f t="shared" si="25"/>
        <v>0</v>
      </c>
      <c r="AR30" s="67"/>
      <c r="AS30" s="67"/>
      <c r="AT30" s="67"/>
      <c r="AU30" s="198">
        <f t="shared" si="26"/>
        <v>0</v>
      </c>
      <c r="AV30" s="67"/>
      <c r="AW30" s="67"/>
      <c r="AX30" s="67"/>
      <c r="AY30" s="198">
        <f t="shared" si="2"/>
        <v>0</v>
      </c>
      <c r="AZ30" s="67"/>
      <c r="BA30" s="67"/>
      <c r="BB30" s="67"/>
      <c r="BC30" s="198">
        <f t="shared" si="3"/>
        <v>0</v>
      </c>
      <c r="BD30" s="67"/>
      <c r="BE30" s="67"/>
      <c r="BF30" s="67"/>
      <c r="BG30" s="198">
        <f t="shared" si="4"/>
        <v>0</v>
      </c>
      <c r="BH30" s="67"/>
      <c r="BI30" s="67"/>
      <c r="BJ30" s="67"/>
      <c r="BK30" s="198">
        <f t="shared" si="5"/>
        <v>0</v>
      </c>
      <c r="BL30" s="67"/>
      <c r="BM30" s="67"/>
      <c r="BN30" s="198">
        <f t="shared" si="6"/>
        <v>0</v>
      </c>
      <c r="BO30" s="67"/>
      <c r="BP30" s="67"/>
      <c r="BQ30" s="67"/>
      <c r="BR30" s="67"/>
      <c r="BS30" s="67"/>
      <c r="BT30" s="67">
        <f t="shared" si="7"/>
        <v>0</v>
      </c>
      <c r="BU30" s="128"/>
      <c r="BV30" s="128"/>
      <c r="BW30" s="128"/>
      <c r="BX30" s="128"/>
      <c r="BY30" s="128"/>
      <c r="BZ30" s="67">
        <f t="shared" si="8"/>
        <v>0</v>
      </c>
      <c r="CA30" s="128"/>
      <c r="CB30" s="128"/>
      <c r="CC30" s="128"/>
      <c r="CD30" s="128"/>
      <c r="CE30" s="67"/>
      <c r="CF30" s="67">
        <f t="shared" si="9"/>
        <v>0</v>
      </c>
      <c r="CG30" s="67"/>
      <c r="CH30" s="67">
        <f t="shared" si="10"/>
        <v>0</v>
      </c>
      <c r="CI30" s="67"/>
      <c r="CJ30" s="67">
        <f t="shared" si="11"/>
        <v>0</v>
      </c>
      <c r="CK30" s="67"/>
      <c r="CL30" s="67">
        <f t="shared" si="12"/>
        <v>0</v>
      </c>
      <c r="CM30" s="67"/>
      <c r="CN30" s="67">
        <f t="shared" si="13"/>
        <v>0</v>
      </c>
      <c r="CO30" s="67"/>
      <c r="CP30" s="67">
        <f t="shared" si="14"/>
        <v>0</v>
      </c>
      <c r="CQ30" s="67"/>
      <c r="CR30" s="67"/>
      <c r="CS30" s="67"/>
      <c r="CT30" s="67">
        <f t="shared" si="15"/>
        <v>0</v>
      </c>
      <c r="CU30" s="67"/>
      <c r="CV30" s="67"/>
      <c r="CW30" s="67">
        <f t="shared" si="16"/>
        <v>0</v>
      </c>
      <c r="CX30" s="67"/>
      <c r="CY30" s="132">
        <f t="shared" si="17"/>
        <v>0</v>
      </c>
      <c r="CZ30" s="199">
        <f t="shared" si="18"/>
        <v>169</v>
      </c>
    </row>
    <row r="31" spans="1:104">
      <c r="A31" s="76"/>
      <c r="B31" s="76"/>
      <c r="C31" s="77" t="s">
        <v>690</v>
      </c>
      <c r="D31" s="78" t="s">
        <v>691</v>
      </c>
      <c r="E31" s="79" t="s">
        <v>162</v>
      </c>
      <c r="F31" s="152">
        <v>9710</v>
      </c>
      <c r="G31" s="196"/>
      <c r="H31" s="196"/>
      <c r="I31" s="127"/>
      <c r="J31" s="200">
        <f t="shared" si="19"/>
        <v>0</v>
      </c>
      <c r="K31" s="127"/>
      <c r="L31" s="127"/>
      <c r="M31" s="127"/>
      <c r="N31" s="200">
        <f t="shared" si="20"/>
        <v>0</v>
      </c>
      <c r="O31" s="67"/>
      <c r="P31" s="67"/>
      <c r="Q31" s="67"/>
      <c r="R31" s="200">
        <f t="shared" si="21"/>
        <v>0</v>
      </c>
      <c r="S31" s="67"/>
      <c r="T31" s="67"/>
      <c r="U31" s="67"/>
      <c r="V31" s="198">
        <f t="shared" si="22"/>
        <v>0</v>
      </c>
      <c r="W31" s="67"/>
      <c r="X31" s="67"/>
      <c r="Y31" s="67"/>
      <c r="Z31" s="202">
        <f t="shared" si="23"/>
        <v>0</v>
      </c>
      <c r="AA31" s="67"/>
      <c r="AB31" s="67"/>
      <c r="AC31" s="67"/>
      <c r="AD31" s="198">
        <f t="shared" si="24"/>
        <v>0</v>
      </c>
      <c r="AE31" s="67"/>
      <c r="AF31" s="194"/>
      <c r="AG31" s="194"/>
      <c r="AH31" s="194"/>
      <c r="AI31" s="203">
        <f t="shared" si="0"/>
        <v>0</v>
      </c>
      <c r="AJ31" s="197"/>
      <c r="AK31" s="197"/>
      <c r="AL31" s="67"/>
      <c r="AM31" s="198">
        <f t="shared" si="1"/>
        <v>0</v>
      </c>
      <c r="AN31" s="67"/>
      <c r="AO31" s="67"/>
      <c r="AP31" s="67"/>
      <c r="AQ31" s="198">
        <f t="shared" si="25"/>
        <v>0</v>
      </c>
      <c r="AR31" s="67"/>
      <c r="AS31" s="67"/>
      <c r="AT31" s="67"/>
      <c r="AU31" s="198">
        <f t="shared" si="26"/>
        <v>0</v>
      </c>
      <c r="AV31" s="67"/>
      <c r="AW31" s="67"/>
      <c r="AX31" s="67"/>
      <c r="AY31" s="198">
        <f t="shared" si="2"/>
        <v>0</v>
      </c>
      <c r="AZ31" s="67"/>
      <c r="BA31" s="67"/>
      <c r="BB31" s="67"/>
      <c r="BC31" s="198">
        <f t="shared" si="3"/>
        <v>0</v>
      </c>
      <c r="BD31" s="67"/>
      <c r="BE31" s="67"/>
      <c r="BF31" s="67"/>
      <c r="BG31" s="198">
        <f t="shared" si="4"/>
        <v>0</v>
      </c>
      <c r="BH31" s="67"/>
      <c r="BI31" s="67"/>
      <c r="BJ31" s="67"/>
      <c r="BK31" s="198">
        <f t="shared" si="5"/>
        <v>0</v>
      </c>
      <c r="BL31" s="67"/>
      <c r="BM31" s="67"/>
      <c r="BN31" s="198">
        <f t="shared" si="6"/>
        <v>0</v>
      </c>
      <c r="BO31" s="67"/>
      <c r="BP31" s="67"/>
      <c r="BQ31" s="67"/>
      <c r="BR31" s="67"/>
      <c r="BS31" s="67"/>
      <c r="BT31" s="67">
        <f t="shared" si="7"/>
        <v>0</v>
      </c>
      <c r="BU31" s="128"/>
      <c r="BV31" s="128"/>
      <c r="BW31" s="128"/>
      <c r="BX31" s="128"/>
      <c r="BY31" s="128"/>
      <c r="BZ31" s="67">
        <f t="shared" si="8"/>
        <v>0</v>
      </c>
      <c r="CA31" s="128"/>
      <c r="CB31" s="128"/>
      <c r="CC31" s="128"/>
      <c r="CD31" s="128"/>
      <c r="CE31" s="67"/>
      <c r="CF31" s="67">
        <f t="shared" si="9"/>
        <v>0</v>
      </c>
      <c r="CG31" s="67"/>
      <c r="CH31" s="67">
        <f t="shared" si="10"/>
        <v>0</v>
      </c>
      <c r="CI31" s="67"/>
      <c r="CJ31" s="67">
        <f t="shared" si="11"/>
        <v>0</v>
      </c>
      <c r="CK31" s="67"/>
      <c r="CL31" s="67">
        <f t="shared" si="12"/>
        <v>0</v>
      </c>
      <c r="CM31" s="67"/>
      <c r="CN31" s="67">
        <f t="shared" si="13"/>
        <v>0</v>
      </c>
      <c r="CO31" s="67"/>
      <c r="CP31" s="67">
        <f t="shared" si="14"/>
        <v>0</v>
      </c>
      <c r="CQ31" s="67"/>
      <c r="CR31" s="67"/>
      <c r="CS31" s="67"/>
      <c r="CT31" s="67">
        <f t="shared" si="15"/>
        <v>0</v>
      </c>
      <c r="CU31" s="67"/>
      <c r="CV31" s="67"/>
      <c r="CW31" s="67">
        <f t="shared" si="16"/>
        <v>0</v>
      </c>
      <c r="CX31" s="67"/>
      <c r="CY31" s="132">
        <f t="shared" si="17"/>
        <v>0</v>
      </c>
      <c r="CZ31" s="199">
        <f t="shared" si="18"/>
        <v>9710</v>
      </c>
    </row>
    <row r="32" spans="1:104">
      <c r="A32" s="76"/>
      <c r="B32" s="76"/>
      <c r="C32" s="77" t="s">
        <v>456</v>
      </c>
      <c r="D32" s="84" t="s">
        <v>448</v>
      </c>
      <c r="E32" s="79" t="s">
        <v>701</v>
      </c>
      <c r="F32" s="152">
        <v>498</v>
      </c>
      <c r="G32" s="196"/>
      <c r="H32" s="196"/>
      <c r="I32" s="127"/>
      <c r="J32" s="200">
        <f t="shared" si="19"/>
        <v>0</v>
      </c>
      <c r="K32" s="127"/>
      <c r="L32" s="127"/>
      <c r="M32" s="127"/>
      <c r="N32" s="200">
        <f t="shared" si="20"/>
        <v>0</v>
      </c>
      <c r="O32" s="67"/>
      <c r="P32" s="67"/>
      <c r="Q32" s="67"/>
      <c r="R32" s="200">
        <f t="shared" si="21"/>
        <v>0</v>
      </c>
      <c r="S32" s="67"/>
      <c r="T32" s="67"/>
      <c r="U32" s="67"/>
      <c r="V32" s="198">
        <f t="shared" si="22"/>
        <v>0</v>
      </c>
      <c r="W32" s="67"/>
      <c r="X32" s="67"/>
      <c r="Y32" s="67"/>
      <c r="Z32" s="202">
        <f t="shared" si="23"/>
        <v>0</v>
      </c>
      <c r="AA32" s="67"/>
      <c r="AB32" s="67"/>
      <c r="AC32" s="67"/>
      <c r="AD32" s="198">
        <f t="shared" si="24"/>
        <v>0</v>
      </c>
      <c r="AE32" s="67"/>
      <c r="AF32" s="194"/>
      <c r="AG32" s="194"/>
      <c r="AH32" s="194"/>
      <c r="AI32" s="203">
        <f t="shared" si="0"/>
        <v>0</v>
      </c>
      <c r="AJ32" s="197"/>
      <c r="AK32" s="197"/>
      <c r="AL32" s="67"/>
      <c r="AM32" s="198">
        <f t="shared" si="1"/>
        <v>0</v>
      </c>
      <c r="AN32" s="67"/>
      <c r="AO32" s="67"/>
      <c r="AP32" s="67"/>
      <c r="AQ32" s="198">
        <f t="shared" si="25"/>
        <v>0</v>
      </c>
      <c r="AR32" s="67"/>
      <c r="AS32" s="67"/>
      <c r="AT32" s="67"/>
      <c r="AU32" s="198">
        <f t="shared" si="26"/>
        <v>0</v>
      </c>
      <c r="AV32" s="67"/>
      <c r="AW32" s="67"/>
      <c r="AX32" s="67"/>
      <c r="AY32" s="198">
        <f t="shared" si="2"/>
        <v>0</v>
      </c>
      <c r="AZ32" s="67"/>
      <c r="BA32" s="67"/>
      <c r="BB32" s="67"/>
      <c r="BC32" s="198">
        <f t="shared" si="3"/>
        <v>0</v>
      </c>
      <c r="BD32" s="67"/>
      <c r="BE32" s="67"/>
      <c r="BF32" s="67"/>
      <c r="BG32" s="198">
        <f t="shared" si="4"/>
        <v>0</v>
      </c>
      <c r="BH32" s="67"/>
      <c r="BI32" s="67"/>
      <c r="BJ32" s="67"/>
      <c r="BK32" s="198">
        <f t="shared" si="5"/>
        <v>0</v>
      </c>
      <c r="BL32" s="67"/>
      <c r="BM32" s="67"/>
      <c r="BN32" s="198">
        <f t="shared" si="6"/>
        <v>0</v>
      </c>
      <c r="BO32" s="67"/>
      <c r="BP32" s="67"/>
      <c r="BQ32" s="67"/>
      <c r="BR32" s="67"/>
      <c r="BS32" s="67"/>
      <c r="BT32" s="67">
        <f t="shared" si="7"/>
        <v>0</v>
      </c>
      <c r="BU32" s="128"/>
      <c r="BV32" s="128"/>
      <c r="BW32" s="128"/>
      <c r="BX32" s="128"/>
      <c r="BY32" s="128"/>
      <c r="BZ32" s="67">
        <f t="shared" si="8"/>
        <v>0</v>
      </c>
      <c r="CA32" s="128"/>
      <c r="CB32" s="128"/>
      <c r="CC32" s="128"/>
      <c r="CD32" s="128"/>
      <c r="CE32" s="67"/>
      <c r="CF32" s="67">
        <f t="shared" si="9"/>
        <v>0</v>
      </c>
      <c r="CG32" s="67"/>
      <c r="CH32" s="67">
        <f t="shared" si="10"/>
        <v>0</v>
      </c>
      <c r="CI32" s="67"/>
      <c r="CJ32" s="67">
        <f t="shared" si="11"/>
        <v>0</v>
      </c>
      <c r="CK32" s="67"/>
      <c r="CL32" s="67">
        <f t="shared" si="12"/>
        <v>0</v>
      </c>
      <c r="CM32" s="67"/>
      <c r="CN32" s="67">
        <f t="shared" si="13"/>
        <v>0</v>
      </c>
      <c r="CO32" s="67"/>
      <c r="CP32" s="67">
        <f t="shared" si="14"/>
        <v>0</v>
      </c>
      <c r="CQ32" s="67"/>
      <c r="CR32" s="67"/>
      <c r="CS32" s="67"/>
      <c r="CT32" s="67">
        <f t="shared" si="15"/>
        <v>0</v>
      </c>
      <c r="CU32" s="67"/>
      <c r="CV32" s="67"/>
      <c r="CW32" s="67">
        <f t="shared" si="16"/>
        <v>0</v>
      </c>
      <c r="CX32" s="67"/>
      <c r="CY32" s="132">
        <f t="shared" si="17"/>
        <v>0</v>
      </c>
      <c r="CZ32" s="199">
        <f t="shared" si="18"/>
        <v>498</v>
      </c>
    </row>
    <row r="33" spans="1:104">
      <c r="A33" s="76"/>
      <c r="B33" s="76"/>
      <c r="C33" s="77" t="s">
        <v>702</v>
      </c>
      <c r="D33" s="84" t="s">
        <v>449</v>
      </c>
      <c r="E33" s="79" t="s">
        <v>701</v>
      </c>
      <c r="F33" s="152">
        <v>3362</v>
      </c>
      <c r="G33" s="196"/>
      <c r="H33" s="196"/>
      <c r="I33" s="127"/>
      <c r="J33" s="200">
        <f t="shared" si="19"/>
        <v>0</v>
      </c>
      <c r="K33" s="127"/>
      <c r="L33" s="127"/>
      <c r="M33" s="127"/>
      <c r="N33" s="200">
        <f t="shared" si="20"/>
        <v>0</v>
      </c>
      <c r="O33" s="67"/>
      <c r="P33" s="67"/>
      <c r="Q33" s="67"/>
      <c r="R33" s="200">
        <f t="shared" si="21"/>
        <v>0</v>
      </c>
      <c r="S33" s="67"/>
      <c r="T33" s="67"/>
      <c r="U33" s="67"/>
      <c r="V33" s="198">
        <f t="shared" si="22"/>
        <v>0</v>
      </c>
      <c r="W33" s="67"/>
      <c r="X33" s="67"/>
      <c r="Y33" s="67"/>
      <c r="Z33" s="202">
        <f t="shared" si="23"/>
        <v>0</v>
      </c>
      <c r="AA33" s="67"/>
      <c r="AB33" s="67"/>
      <c r="AC33" s="67"/>
      <c r="AD33" s="198">
        <f t="shared" si="24"/>
        <v>0</v>
      </c>
      <c r="AE33" s="67"/>
      <c r="AF33" s="194"/>
      <c r="AG33" s="194"/>
      <c r="AH33" s="194"/>
      <c r="AI33" s="203">
        <f t="shared" si="0"/>
        <v>0</v>
      </c>
      <c r="AJ33" s="197"/>
      <c r="AK33" s="197"/>
      <c r="AL33" s="67"/>
      <c r="AM33" s="198">
        <f t="shared" si="1"/>
        <v>0</v>
      </c>
      <c r="AN33" s="67"/>
      <c r="AO33" s="67"/>
      <c r="AP33" s="67"/>
      <c r="AQ33" s="198">
        <f t="shared" si="25"/>
        <v>0</v>
      </c>
      <c r="AR33" s="67"/>
      <c r="AS33" s="67"/>
      <c r="AT33" s="67"/>
      <c r="AU33" s="198">
        <f t="shared" si="26"/>
        <v>0</v>
      </c>
      <c r="AV33" s="67"/>
      <c r="AW33" s="67"/>
      <c r="AX33" s="67"/>
      <c r="AY33" s="198">
        <f t="shared" si="2"/>
        <v>0</v>
      </c>
      <c r="AZ33" s="67"/>
      <c r="BA33" s="67"/>
      <c r="BB33" s="67"/>
      <c r="BC33" s="198">
        <f t="shared" si="3"/>
        <v>0</v>
      </c>
      <c r="BD33" s="67"/>
      <c r="BE33" s="67"/>
      <c r="BF33" s="67"/>
      <c r="BG33" s="198">
        <f t="shared" si="4"/>
        <v>0</v>
      </c>
      <c r="BH33" s="67"/>
      <c r="BI33" s="67"/>
      <c r="BJ33" s="67"/>
      <c r="BK33" s="198">
        <f t="shared" si="5"/>
        <v>0</v>
      </c>
      <c r="BL33" s="67"/>
      <c r="BM33" s="67"/>
      <c r="BN33" s="198">
        <f t="shared" si="6"/>
        <v>0</v>
      </c>
      <c r="BO33" s="67"/>
      <c r="BP33" s="67"/>
      <c r="BQ33" s="67"/>
      <c r="BR33" s="67"/>
      <c r="BS33" s="67"/>
      <c r="BT33" s="67">
        <f t="shared" si="7"/>
        <v>0</v>
      </c>
      <c r="BU33" s="128"/>
      <c r="BV33" s="128"/>
      <c r="BW33" s="128"/>
      <c r="BX33" s="128"/>
      <c r="BY33" s="128"/>
      <c r="BZ33" s="67">
        <f t="shared" si="8"/>
        <v>0</v>
      </c>
      <c r="CA33" s="128"/>
      <c r="CB33" s="128"/>
      <c r="CC33" s="128"/>
      <c r="CD33" s="128"/>
      <c r="CE33" s="67"/>
      <c r="CF33" s="67">
        <f t="shared" si="9"/>
        <v>0</v>
      </c>
      <c r="CG33" s="67"/>
      <c r="CH33" s="67">
        <f t="shared" si="10"/>
        <v>0</v>
      </c>
      <c r="CI33" s="67"/>
      <c r="CJ33" s="67">
        <f t="shared" si="11"/>
        <v>0</v>
      </c>
      <c r="CK33" s="67"/>
      <c r="CL33" s="67">
        <f t="shared" si="12"/>
        <v>0</v>
      </c>
      <c r="CM33" s="67"/>
      <c r="CN33" s="67">
        <f t="shared" si="13"/>
        <v>0</v>
      </c>
      <c r="CO33" s="67"/>
      <c r="CP33" s="67">
        <f t="shared" si="14"/>
        <v>0</v>
      </c>
      <c r="CQ33" s="67"/>
      <c r="CR33" s="67"/>
      <c r="CS33" s="67"/>
      <c r="CT33" s="67">
        <f t="shared" si="15"/>
        <v>0</v>
      </c>
      <c r="CU33" s="67"/>
      <c r="CV33" s="67"/>
      <c r="CW33" s="67">
        <f t="shared" si="16"/>
        <v>0</v>
      </c>
      <c r="CX33" s="67"/>
      <c r="CY33" s="132">
        <f t="shared" si="17"/>
        <v>0</v>
      </c>
      <c r="CZ33" s="199">
        <f t="shared" si="18"/>
        <v>3362</v>
      </c>
    </row>
    <row r="34" spans="1:104">
      <c r="A34" s="76"/>
      <c r="B34" s="76"/>
      <c r="C34" s="77" t="s">
        <v>450</v>
      </c>
      <c r="D34" s="84" t="s">
        <v>703</v>
      </c>
      <c r="E34" s="79" t="s">
        <v>701</v>
      </c>
      <c r="F34" s="152">
        <v>1874</v>
      </c>
      <c r="G34" s="196"/>
      <c r="H34" s="196"/>
      <c r="I34" s="127"/>
      <c r="J34" s="200">
        <f t="shared" si="19"/>
        <v>0</v>
      </c>
      <c r="K34" s="127"/>
      <c r="L34" s="127"/>
      <c r="M34" s="127"/>
      <c r="N34" s="200">
        <f t="shared" si="20"/>
        <v>0</v>
      </c>
      <c r="O34" s="67"/>
      <c r="P34" s="67"/>
      <c r="Q34" s="67"/>
      <c r="R34" s="200">
        <f t="shared" si="21"/>
        <v>0</v>
      </c>
      <c r="S34" s="67"/>
      <c r="T34" s="67"/>
      <c r="U34" s="67"/>
      <c r="V34" s="198">
        <f t="shared" si="22"/>
        <v>0</v>
      </c>
      <c r="W34" s="67"/>
      <c r="X34" s="67"/>
      <c r="Y34" s="67"/>
      <c r="Z34" s="202">
        <f t="shared" si="23"/>
        <v>0</v>
      </c>
      <c r="AA34" s="67"/>
      <c r="AB34" s="67"/>
      <c r="AC34" s="67"/>
      <c r="AD34" s="198">
        <f t="shared" si="24"/>
        <v>0</v>
      </c>
      <c r="AE34" s="67"/>
      <c r="AF34" s="194"/>
      <c r="AG34" s="194"/>
      <c r="AH34" s="194"/>
      <c r="AI34" s="203">
        <f t="shared" si="0"/>
        <v>0</v>
      </c>
      <c r="AJ34" s="197"/>
      <c r="AK34" s="197"/>
      <c r="AL34" s="67"/>
      <c r="AM34" s="198">
        <f t="shared" si="1"/>
        <v>0</v>
      </c>
      <c r="AN34" s="67"/>
      <c r="AO34" s="67"/>
      <c r="AP34" s="67"/>
      <c r="AQ34" s="198">
        <f t="shared" si="25"/>
        <v>0</v>
      </c>
      <c r="AR34" s="67"/>
      <c r="AS34" s="67"/>
      <c r="AT34" s="67"/>
      <c r="AU34" s="198">
        <f t="shared" si="26"/>
        <v>0</v>
      </c>
      <c r="AV34" s="67"/>
      <c r="AW34" s="67"/>
      <c r="AX34" s="67"/>
      <c r="AY34" s="198">
        <f t="shared" si="2"/>
        <v>0</v>
      </c>
      <c r="AZ34" s="67"/>
      <c r="BA34" s="67"/>
      <c r="BB34" s="67"/>
      <c r="BC34" s="198">
        <f t="shared" si="3"/>
        <v>0</v>
      </c>
      <c r="BD34" s="67"/>
      <c r="BE34" s="67"/>
      <c r="BF34" s="67"/>
      <c r="BG34" s="198">
        <f t="shared" si="4"/>
        <v>0</v>
      </c>
      <c r="BH34" s="67"/>
      <c r="BI34" s="67"/>
      <c r="BJ34" s="67"/>
      <c r="BK34" s="198">
        <f t="shared" si="5"/>
        <v>0</v>
      </c>
      <c r="BL34" s="67"/>
      <c r="BM34" s="67"/>
      <c r="BN34" s="198">
        <f t="shared" si="6"/>
        <v>0</v>
      </c>
      <c r="BO34" s="67"/>
      <c r="BP34" s="67"/>
      <c r="BQ34" s="67"/>
      <c r="BR34" s="67"/>
      <c r="BS34" s="67"/>
      <c r="BT34" s="67">
        <f t="shared" si="7"/>
        <v>0</v>
      </c>
      <c r="BU34" s="128"/>
      <c r="BV34" s="128"/>
      <c r="BW34" s="128"/>
      <c r="BX34" s="128"/>
      <c r="BY34" s="128"/>
      <c r="BZ34" s="67">
        <f t="shared" si="8"/>
        <v>0</v>
      </c>
      <c r="CA34" s="128"/>
      <c r="CB34" s="128"/>
      <c r="CC34" s="128"/>
      <c r="CD34" s="128"/>
      <c r="CE34" s="67"/>
      <c r="CF34" s="67">
        <f t="shared" si="9"/>
        <v>0</v>
      </c>
      <c r="CG34" s="67"/>
      <c r="CH34" s="67">
        <f t="shared" si="10"/>
        <v>0</v>
      </c>
      <c r="CI34" s="67"/>
      <c r="CJ34" s="67">
        <f t="shared" si="11"/>
        <v>0</v>
      </c>
      <c r="CK34" s="67"/>
      <c r="CL34" s="67">
        <f t="shared" si="12"/>
        <v>0</v>
      </c>
      <c r="CM34" s="67"/>
      <c r="CN34" s="67">
        <f t="shared" si="13"/>
        <v>0</v>
      </c>
      <c r="CO34" s="67"/>
      <c r="CP34" s="67">
        <f t="shared" si="14"/>
        <v>0</v>
      </c>
      <c r="CQ34" s="67"/>
      <c r="CR34" s="67"/>
      <c r="CS34" s="67"/>
      <c r="CT34" s="67">
        <f t="shared" si="15"/>
        <v>0</v>
      </c>
      <c r="CU34" s="67"/>
      <c r="CV34" s="67"/>
      <c r="CW34" s="67">
        <f t="shared" si="16"/>
        <v>0</v>
      </c>
      <c r="CX34" s="67"/>
      <c r="CY34" s="132">
        <f t="shared" si="17"/>
        <v>0</v>
      </c>
      <c r="CZ34" s="199">
        <f t="shared" si="18"/>
        <v>1874</v>
      </c>
    </row>
    <row r="35" spans="1:104" ht="13.8" customHeight="1">
      <c r="A35" s="76"/>
      <c r="B35" s="76"/>
      <c r="C35" s="77" t="s">
        <v>450</v>
      </c>
      <c r="D35" s="84" t="s">
        <v>704</v>
      </c>
      <c r="E35" s="79" t="s">
        <v>701</v>
      </c>
      <c r="F35" s="152">
        <v>2138</v>
      </c>
      <c r="G35" s="196"/>
      <c r="H35" s="196"/>
      <c r="I35" s="127"/>
      <c r="J35" s="200">
        <f t="shared" si="19"/>
        <v>0</v>
      </c>
      <c r="K35" s="127"/>
      <c r="L35" s="127"/>
      <c r="M35" s="127"/>
      <c r="N35" s="200">
        <f t="shared" si="20"/>
        <v>0</v>
      </c>
      <c r="O35" s="67"/>
      <c r="P35" s="67"/>
      <c r="Q35" s="67"/>
      <c r="R35" s="200">
        <f t="shared" si="21"/>
        <v>0</v>
      </c>
      <c r="S35" s="67"/>
      <c r="T35" s="67"/>
      <c r="U35" s="67"/>
      <c r="V35" s="198">
        <f t="shared" si="22"/>
        <v>0</v>
      </c>
      <c r="W35" s="67"/>
      <c r="X35" s="67"/>
      <c r="Y35" s="67"/>
      <c r="Z35" s="202">
        <f t="shared" si="23"/>
        <v>0</v>
      </c>
      <c r="AA35" s="67"/>
      <c r="AB35" s="67"/>
      <c r="AC35" s="67"/>
      <c r="AD35" s="198">
        <f t="shared" si="24"/>
        <v>0</v>
      </c>
      <c r="AE35" s="67"/>
      <c r="AF35" s="194"/>
      <c r="AG35" s="194"/>
      <c r="AH35" s="194"/>
      <c r="AI35" s="203">
        <f t="shared" si="0"/>
        <v>0</v>
      </c>
      <c r="AJ35" s="197"/>
      <c r="AK35" s="197"/>
      <c r="AL35" s="67"/>
      <c r="AM35" s="198">
        <f t="shared" si="1"/>
        <v>0</v>
      </c>
      <c r="AN35" s="67"/>
      <c r="AO35" s="67"/>
      <c r="AP35" s="67"/>
      <c r="AQ35" s="198">
        <f t="shared" si="25"/>
        <v>0</v>
      </c>
      <c r="AR35" s="67"/>
      <c r="AS35" s="67"/>
      <c r="AT35" s="67"/>
      <c r="AU35" s="198">
        <f t="shared" si="26"/>
        <v>0</v>
      </c>
      <c r="AV35" s="67"/>
      <c r="AW35" s="67"/>
      <c r="AX35" s="67"/>
      <c r="AY35" s="198">
        <f t="shared" si="2"/>
        <v>0</v>
      </c>
      <c r="AZ35" s="67"/>
      <c r="BA35" s="67"/>
      <c r="BB35" s="67"/>
      <c r="BC35" s="198">
        <f t="shared" si="3"/>
        <v>0</v>
      </c>
      <c r="BD35" s="67"/>
      <c r="BE35" s="67"/>
      <c r="BF35" s="67"/>
      <c r="BG35" s="198">
        <f t="shared" si="4"/>
        <v>0</v>
      </c>
      <c r="BH35" s="67"/>
      <c r="BI35" s="67"/>
      <c r="BJ35" s="67"/>
      <c r="BK35" s="198">
        <f t="shared" si="5"/>
        <v>0</v>
      </c>
      <c r="BL35" s="67"/>
      <c r="BM35" s="67"/>
      <c r="BN35" s="198">
        <f t="shared" si="6"/>
        <v>0</v>
      </c>
      <c r="BO35" s="67"/>
      <c r="BP35" s="67"/>
      <c r="BQ35" s="67"/>
      <c r="BR35" s="67"/>
      <c r="BS35" s="67"/>
      <c r="BT35" s="67">
        <f t="shared" si="7"/>
        <v>0</v>
      </c>
      <c r="BU35" s="128"/>
      <c r="BV35" s="128"/>
      <c r="BW35" s="128"/>
      <c r="BX35" s="128"/>
      <c r="BY35" s="128"/>
      <c r="BZ35" s="67">
        <f t="shared" si="8"/>
        <v>0</v>
      </c>
      <c r="CA35" s="128"/>
      <c r="CB35" s="128"/>
      <c r="CC35" s="128"/>
      <c r="CD35" s="128"/>
      <c r="CE35" s="67"/>
      <c r="CF35" s="67">
        <f t="shared" si="9"/>
        <v>0</v>
      </c>
      <c r="CG35" s="67"/>
      <c r="CH35" s="67">
        <f t="shared" si="10"/>
        <v>0</v>
      </c>
      <c r="CI35" s="67"/>
      <c r="CJ35" s="67">
        <f t="shared" si="11"/>
        <v>0</v>
      </c>
      <c r="CK35" s="67"/>
      <c r="CL35" s="67">
        <f t="shared" si="12"/>
        <v>0</v>
      </c>
      <c r="CM35" s="67"/>
      <c r="CN35" s="67">
        <f t="shared" si="13"/>
        <v>0</v>
      </c>
      <c r="CO35" s="67"/>
      <c r="CP35" s="67">
        <f t="shared" si="14"/>
        <v>0</v>
      </c>
      <c r="CQ35" s="67"/>
      <c r="CR35" s="67"/>
      <c r="CS35" s="67"/>
      <c r="CT35" s="67">
        <f t="shared" si="15"/>
        <v>0</v>
      </c>
      <c r="CU35" s="67"/>
      <c r="CV35" s="67"/>
      <c r="CW35" s="67">
        <f t="shared" si="16"/>
        <v>0</v>
      </c>
      <c r="CX35" s="67"/>
      <c r="CY35" s="132">
        <f t="shared" si="17"/>
        <v>0</v>
      </c>
      <c r="CZ35" s="199">
        <f t="shared" si="18"/>
        <v>2138</v>
      </c>
    </row>
    <row r="36" spans="1:104">
      <c r="A36" s="76"/>
      <c r="B36" s="76"/>
      <c r="C36" s="77" t="s">
        <v>692</v>
      </c>
      <c r="D36" s="381" t="s">
        <v>693</v>
      </c>
      <c r="E36" s="79" t="s">
        <v>694</v>
      </c>
      <c r="F36" s="152">
        <v>784</v>
      </c>
      <c r="G36" s="196"/>
      <c r="H36" s="196"/>
      <c r="I36" s="127"/>
      <c r="J36" s="200">
        <f t="shared" si="19"/>
        <v>0</v>
      </c>
      <c r="K36" s="127"/>
      <c r="L36" s="127"/>
      <c r="M36" s="127"/>
      <c r="N36" s="200">
        <f t="shared" si="20"/>
        <v>0</v>
      </c>
      <c r="O36" s="67"/>
      <c r="P36" s="67"/>
      <c r="Q36" s="67"/>
      <c r="R36" s="200">
        <f t="shared" si="21"/>
        <v>0</v>
      </c>
      <c r="S36" s="67"/>
      <c r="T36" s="67"/>
      <c r="U36" s="67"/>
      <c r="V36" s="198">
        <f t="shared" si="22"/>
        <v>0</v>
      </c>
      <c r="W36" s="67"/>
      <c r="X36" s="67"/>
      <c r="Y36" s="67"/>
      <c r="Z36" s="202">
        <f t="shared" si="23"/>
        <v>0</v>
      </c>
      <c r="AA36" s="67"/>
      <c r="AB36" s="67"/>
      <c r="AC36" s="67"/>
      <c r="AD36" s="198">
        <f t="shared" si="24"/>
        <v>0</v>
      </c>
      <c r="AE36" s="67"/>
      <c r="AF36" s="194"/>
      <c r="AG36" s="194"/>
      <c r="AH36" s="194"/>
      <c r="AI36" s="203">
        <f t="shared" si="0"/>
        <v>0</v>
      </c>
      <c r="AJ36" s="197"/>
      <c r="AK36" s="197"/>
      <c r="AL36" s="67"/>
      <c r="AM36" s="198">
        <f t="shared" si="1"/>
        <v>0</v>
      </c>
      <c r="AN36" s="67"/>
      <c r="AO36" s="67"/>
      <c r="AP36" s="67"/>
      <c r="AQ36" s="198">
        <f t="shared" si="25"/>
        <v>0</v>
      </c>
      <c r="AR36" s="67"/>
      <c r="AS36" s="67"/>
      <c r="AT36" s="67"/>
      <c r="AU36" s="198">
        <f t="shared" si="26"/>
        <v>0</v>
      </c>
      <c r="AV36" s="67"/>
      <c r="AW36" s="67"/>
      <c r="AX36" s="67"/>
      <c r="AY36" s="198">
        <f t="shared" si="2"/>
        <v>0</v>
      </c>
      <c r="AZ36" s="67"/>
      <c r="BA36" s="67"/>
      <c r="BB36" s="67"/>
      <c r="BC36" s="198">
        <f t="shared" si="3"/>
        <v>0</v>
      </c>
      <c r="BD36" s="67"/>
      <c r="BE36" s="67"/>
      <c r="BF36" s="67"/>
      <c r="BG36" s="198">
        <f t="shared" si="4"/>
        <v>0</v>
      </c>
      <c r="BH36" s="67"/>
      <c r="BI36" s="67"/>
      <c r="BJ36" s="67"/>
      <c r="BK36" s="198">
        <f t="shared" si="5"/>
        <v>0</v>
      </c>
      <c r="BL36" s="67"/>
      <c r="BM36" s="67"/>
      <c r="BN36" s="198">
        <f t="shared" si="6"/>
        <v>0</v>
      </c>
      <c r="BO36" s="67"/>
      <c r="BP36" s="67"/>
      <c r="BQ36" s="67"/>
      <c r="BR36" s="67"/>
      <c r="BS36" s="67"/>
      <c r="BT36" s="67">
        <f t="shared" si="7"/>
        <v>0</v>
      </c>
      <c r="BU36" s="128"/>
      <c r="BV36" s="128"/>
      <c r="BW36" s="128"/>
      <c r="BX36" s="128"/>
      <c r="BY36" s="128"/>
      <c r="BZ36" s="67">
        <f t="shared" si="8"/>
        <v>0</v>
      </c>
      <c r="CA36" s="128"/>
      <c r="CB36" s="128"/>
      <c r="CC36" s="128"/>
      <c r="CD36" s="128"/>
      <c r="CE36" s="67"/>
      <c r="CF36" s="67">
        <f t="shared" si="9"/>
        <v>0</v>
      </c>
      <c r="CG36" s="67"/>
      <c r="CH36" s="67">
        <f t="shared" si="10"/>
        <v>0</v>
      </c>
      <c r="CI36" s="67"/>
      <c r="CJ36" s="67">
        <f t="shared" si="11"/>
        <v>0</v>
      </c>
      <c r="CK36" s="67"/>
      <c r="CL36" s="67">
        <f t="shared" si="12"/>
        <v>0</v>
      </c>
      <c r="CM36" s="67"/>
      <c r="CN36" s="67">
        <f t="shared" si="13"/>
        <v>0</v>
      </c>
      <c r="CO36" s="67"/>
      <c r="CP36" s="67">
        <f t="shared" si="14"/>
        <v>0</v>
      </c>
      <c r="CQ36" s="67"/>
      <c r="CR36" s="67"/>
      <c r="CS36" s="67"/>
      <c r="CT36" s="67">
        <f t="shared" si="15"/>
        <v>0</v>
      </c>
      <c r="CU36" s="67"/>
      <c r="CV36" s="67"/>
      <c r="CW36" s="67">
        <f t="shared" si="16"/>
        <v>0</v>
      </c>
      <c r="CX36" s="67"/>
      <c r="CY36" s="132">
        <f t="shared" si="17"/>
        <v>0</v>
      </c>
      <c r="CZ36" s="199">
        <f t="shared" si="18"/>
        <v>784</v>
      </c>
    </row>
    <row r="37" spans="1:104" ht="26.4">
      <c r="A37" s="76"/>
      <c r="B37" s="76"/>
      <c r="C37" s="77" t="s">
        <v>683</v>
      </c>
      <c r="D37" s="84" t="s">
        <v>684</v>
      </c>
      <c r="E37" s="79" t="s">
        <v>189</v>
      </c>
      <c r="F37" s="152">
        <v>4975</v>
      </c>
      <c r="G37" s="196"/>
      <c r="H37" s="196"/>
      <c r="I37" s="127"/>
      <c r="J37" s="200">
        <f t="shared" si="19"/>
        <v>0</v>
      </c>
      <c r="K37" s="127"/>
      <c r="L37" s="127"/>
      <c r="M37" s="127"/>
      <c r="N37" s="200">
        <f t="shared" si="20"/>
        <v>0</v>
      </c>
      <c r="O37" s="67"/>
      <c r="P37" s="67"/>
      <c r="Q37" s="67"/>
      <c r="R37" s="200">
        <f t="shared" si="21"/>
        <v>0</v>
      </c>
      <c r="S37" s="67"/>
      <c r="T37" s="67"/>
      <c r="U37" s="67"/>
      <c r="V37" s="198">
        <f t="shared" si="22"/>
        <v>0</v>
      </c>
      <c r="W37" s="67"/>
      <c r="X37" s="67"/>
      <c r="Y37" s="67"/>
      <c r="Z37" s="202">
        <f t="shared" si="23"/>
        <v>0</v>
      </c>
      <c r="AA37" s="67"/>
      <c r="AB37" s="67"/>
      <c r="AC37" s="67"/>
      <c r="AD37" s="198">
        <f t="shared" si="24"/>
        <v>0</v>
      </c>
      <c r="AE37" s="67"/>
      <c r="AF37" s="194"/>
      <c r="AG37" s="194"/>
      <c r="AH37" s="194">
        <v>0</v>
      </c>
      <c r="AI37" s="203">
        <f t="shared" si="0"/>
        <v>0</v>
      </c>
      <c r="AJ37" s="197"/>
      <c r="AK37" s="197"/>
      <c r="AL37" s="67"/>
      <c r="AM37" s="198">
        <f t="shared" si="1"/>
        <v>0</v>
      </c>
      <c r="AN37" s="67"/>
      <c r="AO37" s="67"/>
      <c r="AP37" s="67"/>
      <c r="AQ37" s="198">
        <f>(AN37+AO37+AP37)*52*$AN$6</f>
        <v>0</v>
      </c>
      <c r="AR37" s="67"/>
      <c r="AS37" s="67"/>
      <c r="AT37" s="67"/>
      <c r="AU37" s="198">
        <f t="shared" si="26"/>
        <v>0</v>
      </c>
      <c r="AV37" s="67"/>
      <c r="AW37" s="67"/>
      <c r="AX37" s="67"/>
      <c r="AY37" s="198">
        <f t="shared" si="2"/>
        <v>0</v>
      </c>
      <c r="AZ37" s="67"/>
      <c r="BA37" s="67"/>
      <c r="BB37" s="67"/>
      <c r="BC37" s="198">
        <f t="shared" si="3"/>
        <v>0</v>
      </c>
      <c r="BD37" s="67"/>
      <c r="BE37" s="67"/>
      <c r="BF37" s="67"/>
      <c r="BG37" s="198">
        <f t="shared" si="4"/>
        <v>0</v>
      </c>
      <c r="BH37" s="67"/>
      <c r="BI37" s="67"/>
      <c r="BJ37" s="67"/>
      <c r="BK37" s="198">
        <f t="shared" si="5"/>
        <v>0</v>
      </c>
      <c r="BL37" s="67"/>
      <c r="BM37" s="67"/>
      <c r="BN37" s="198">
        <f t="shared" si="6"/>
        <v>0</v>
      </c>
      <c r="BO37" s="67"/>
      <c r="BP37" s="67"/>
      <c r="BQ37" s="67"/>
      <c r="BR37" s="67"/>
      <c r="BS37" s="67"/>
      <c r="BT37" s="67">
        <f t="shared" si="7"/>
        <v>0</v>
      </c>
      <c r="BU37" s="67"/>
      <c r="BV37" s="67"/>
      <c r="BW37" s="67"/>
      <c r="BX37" s="67"/>
      <c r="BY37" s="67"/>
      <c r="BZ37" s="67">
        <f t="shared" si="8"/>
        <v>0</v>
      </c>
      <c r="CA37" s="67"/>
      <c r="CB37" s="67"/>
      <c r="CC37" s="67"/>
      <c r="CD37" s="67"/>
      <c r="CE37" s="67"/>
      <c r="CF37" s="67">
        <f t="shared" si="9"/>
        <v>0</v>
      </c>
      <c r="CG37" s="67"/>
      <c r="CH37" s="67">
        <f t="shared" si="10"/>
        <v>0</v>
      </c>
      <c r="CI37" s="67"/>
      <c r="CJ37" s="67">
        <f t="shared" si="11"/>
        <v>0</v>
      </c>
      <c r="CK37" s="67"/>
      <c r="CL37" s="67">
        <f t="shared" si="12"/>
        <v>0</v>
      </c>
      <c r="CM37" s="67"/>
      <c r="CN37" s="67">
        <f t="shared" si="13"/>
        <v>0</v>
      </c>
      <c r="CO37" s="67"/>
      <c r="CP37" s="67">
        <f t="shared" si="14"/>
        <v>0</v>
      </c>
      <c r="CQ37" s="67"/>
      <c r="CR37" s="67"/>
      <c r="CS37" s="67"/>
      <c r="CT37" s="67">
        <f t="shared" si="15"/>
        <v>0</v>
      </c>
      <c r="CU37" s="67"/>
      <c r="CV37" s="67"/>
      <c r="CW37" s="67">
        <f t="shared" si="16"/>
        <v>0</v>
      </c>
      <c r="CX37" s="67"/>
      <c r="CY37" s="132">
        <f t="shared" si="17"/>
        <v>0</v>
      </c>
      <c r="CZ37" s="199">
        <f t="shared" si="18"/>
        <v>4975</v>
      </c>
    </row>
    <row r="38" spans="1:104">
      <c r="A38" s="76"/>
      <c r="B38" s="76"/>
      <c r="C38" s="77" t="s">
        <v>681</v>
      </c>
      <c r="D38" s="84" t="s">
        <v>195</v>
      </c>
      <c r="E38" s="79" t="s">
        <v>196</v>
      </c>
      <c r="F38" s="152">
        <v>626</v>
      </c>
      <c r="G38" s="196">
        <v>4</v>
      </c>
      <c r="H38" s="196">
        <v>4</v>
      </c>
      <c r="I38" s="127">
        <v>4</v>
      </c>
      <c r="J38" s="200">
        <f t="shared" si="19"/>
        <v>375.024</v>
      </c>
      <c r="K38" s="127"/>
      <c r="L38" s="127"/>
      <c r="M38" s="127"/>
      <c r="N38" s="200">
        <f t="shared" si="20"/>
        <v>0</v>
      </c>
      <c r="O38" s="67"/>
      <c r="P38" s="67"/>
      <c r="Q38" s="67"/>
      <c r="R38" s="200">
        <f t="shared" si="21"/>
        <v>0</v>
      </c>
      <c r="S38" s="67"/>
      <c r="T38" s="67"/>
      <c r="U38" s="67"/>
      <c r="V38" s="198">
        <f t="shared" si="22"/>
        <v>0</v>
      </c>
      <c r="W38" s="67"/>
      <c r="X38" s="67"/>
      <c r="Y38" s="67"/>
      <c r="Z38" s="202">
        <f t="shared" si="23"/>
        <v>0</v>
      </c>
      <c r="AA38" s="67"/>
      <c r="AB38" s="67"/>
      <c r="AC38" s="67"/>
      <c r="AD38" s="198">
        <f t="shared" si="24"/>
        <v>0</v>
      </c>
      <c r="AE38" s="67"/>
      <c r="AF38" s="194"/>
      <c r="AG38" s="194"/>
      <c r="AH38" s="194">
        <v>0</v>
      </c>
      <c r="AI38" s="203">
        <f t="shared" si="0"/>
        <v>0</v>
      </c>
      <c r="AJ38" s="197"/>
      <c r="AK38" s="197"/>
      <c r="AL38" s="67"/>
      <c r="AM38" s="198">
        <f t="shared" si="1"/>
        <v>0</v>
      </c>
      <c r="AN38" s="67"/>
      <c r="AO38" s="67"/>
      <c r="AP38" s="67"/>
      <c r="AQ38" s="198">
        <f t="shared" si="25"/>
        <v>0</v>
      </c>
      <c r="AR38" s="67"/>
      <c r="AS38" s="67"/>
      <c r="AT38" s="67"/>
      <c r="AU38" s="198">
        <f t="shared" si="26"/>
        <v>0</v>
      </c>
      <c r="AV38" s="67"/>
      <c r="AW38" s="67"/>
      <c r="AX38" s="67"/>
      <c r="AY38" s="198">
        <f t="shared" si="2"/>
        <v>0</v>
      </c>
      <c r="AZ38" s="67"/>
      <c r="BA38" s="67"/>
      <c r="BB38" s="67"/>
      <c r="BC38" s="198">
        <f t="shared" si="3"/>
        <v>0</v>
      </c>
      <c r="BD38" s="67"/>
      <c r="BE38" s="67"/>
      <c r="BF38" s="67"/>
      <c r="BG38" s="198">
        <f t="shared" si="4"/>
        <v>0</v>
      </c>
      <c r="BH38" s="67"/>
      <c r="BI38" s="67"/>
      <c r="BJ38" s="67"/>
      <c r="BK38" s="198">
        <f t="shared" si="5"/>
        <v>0</v>
      </c>
      <c r="BL38" s="67"/>
      <c r="BM38" s="67"/>
      <c r="BN38" s="198">
        <f t="shared" si="6"/>
        <v>0</v>
      </c>
      <c r="BO38" s="67"/>
      <c r="BP38" s="67"/>
      <c r="BQ38" s="67"/>
      <c r="BR38" s="67"/>
      <c r="BS38" s="67"/>
      <c r="BT38" s="67">
        <f t="shared" si="7"/>
        <v>0</v>
      </c>
      <c r="BU38" s="67"/>
      <c r="BV38" s="67"/>
      <c r="BW38" s="67"/>
      <c r="BX38" s="67"/>
      <c r="BY38" s="67"/>
      <c r="BZ38" s="67">
        <f t="shared" si="8"/>
        <v>0</v>
      </c>
      <c r="CA38" s="67"/>
      <c r="CB38" s="67"/>
      <c r="CC38" s="67"/>
      <c r="CD38" s="67"/>
      <c r="CE38" s="67"/>
      <c r="CF38" s="67">
        <f t="shared" si="9"/>
        <v>0</v>
      </c>
      <c r="CG38" s="67"/>
      <c r="CH38" s="67">
        <f t="shared" si="10"/>
        <v>0</v>
      </c>
      <c r="CI38" s="67"/>
      <c r="CJ38" s="67">
        <f t="shared" si="11"/>
        <v>0</v>
      </c>
      <c r="CK38" s="67"/>
      <c r="CL38" s="67">
        <f t="shared" si="12"/>
        <v>0</v>
      </c>
      <c r="CM38" s="67"/>
      <c r="CN38" s="67">
        <f t="shared" si="13"/>
        <v>0</v>
      </c>
      <c r="CO38" s="67"/>
      <c r="CP38" s="67">
        <f t="shared" si="14"/>
        <v>0</v>
      </c>
      <c r="CQ38" s="67"/>
      <c r="CR38" s="67"/>
      <c r="CS38" s="67"/>
      <c r="CT38" s="67">
        <f t="shared" si="15"/>
        <v>0</v>
      </c>
      <c r="CU38" s="67"/>
      <c r="CV38" s="67"/>
      <c r="CW38" s="67">
        <f t="shared" si="16"/>
        <v>0</v>
      </c>
      <c r="CX38" s="67"/>
      <c r="CY38" s="132">
        <f t="shared" si="17"/>
        <v>0</v>
      </c>
      <c r="CZ38" s="199">
        <f t="shared" si="18"/>
        <v>1001.024</v>
      </c>
    </row>
    <row r="39" spans="1:104">
      <c r="A39" s="76"/>
      <c r="B39" s="76"/>
      <c r="C39" s="77" t="s">
        <v>98</v>
      </c>
      <c r="D39" s="381" t="s">
        <v>686</v>
      </c>
      <c r="E39" s="79" t="s">
        <v>85</v>
      </c>
      <c r="F39" s="152">
        <v>3400</v>
      </c>
      <c r="G39" s="196">
        <v>10</v>
      </c>
      <c r="H39" s="196">
        <v>10</v>
      </c>
      <c r="I39" s="127">
        <v>10</v>
      </c>
      <c r="J39" s="200">
        <f t="shared" si="19"/>
        <v>937.56</v>
      </c>
      <c r="K39" s="67">
        <v>150</v>
      </c>
      <c r="L39" s="67"/>
      <c r="M39" s="67">
        <v>150</v>
      </c>
      <c r="N39" s="200">
        <f t="shared" si="20"/>
        <v>16692</v>
      </c>
      <c r="O39" s="127"/>
      <c r="P39" s="127"/>
      <c r="Q39" s="67"/>
      <c r="R39" s="200">
        <f t="shared" si="21"/>
        <v>0</v>
      </c>
      <c r="S39" s="67"/>
      <c r="T39" s="67"/>
      <c r="U39" s="67"/>
      <c r="V39" s="198">
        <f t="shared" si="22"/>
        <v>0</v>
      </c>
      <c r="W39" s="67"/>
      <c r="X39" s="67"/>
      <c r="Y39" s="67"/>
      <c r="Z39" s="202">
        <f t="shared" si="23"/>
        <v>0</v>
      </c>
      <c r="AA39" s="67"/>
      <c r="AB39" s="67"/>
      <c r="AC39" s="67"/>
      <c r="AD39" s="198">
        <f t="shared" si="24"/>
        <v>0</v>
      </c>
      <c r="AE39" s="67"/>
      <c r="AF39" s="194"/>
      <c r="AG39" s="194"/>
      <c r="AH39" s="194"/>
      <c r="AI39" s="203">
        <f t="shared" si="0"/>
        <v>0</v>
      </c>
      <c r="AJ39" s="197"/>
      <c r="AK39" s="197"/>
      <c r="AL39" s="67"/>
      <c r="AM39" s="198">
        <f t="shared" si="1"/>
        <v>0</v>
      </c>
      <c r="AN39" s="67"/>
      <c r="AO39" s="67"/>
      <c r="AP39" s="67"/>
      <c r="AQ39" s="198">
        <f t="shared" si="25"/>
        <v>0</v>
      </c>
      <c r="AR39" s="67"/>
      <c r="AS39" s="67"/>
      <c r="AT39" s="67"/>
      <c r="AU39" s="198">
        <f t="shared" si="26"/>
        <v>0</v>
      </c>
      <c r="AV39" s="67"/>
      <c r="AW39" s="67"/>
      <c r="AX39" s="67"/>
      <c r="AY39" s="198">
        <f t="shared" si="2"/>
        <v>0</v>
      </c>
      <c r="AZ39" s="67"/>
      <c r="BA39" s="67"/>
      <c r="BB39" s="67"/>
      <c r="BC39" s="198">
        <f t="shared" si="3"/>
        <v>0</v>
      </c>
      <c r="BD39" s="67"/>
      <c r="BE39" s="67"/>
      <c r="BF39" s="67"/>
      <c r="BG39" s="198">
        <f t="shared" si="4"/>
        <v>0</v>
      </c>
      <c r="BH39" s="67"/>
      <c r="BI39" s="67"/>
      <c r="BJ39" s="67"/>
      <c r="BK39" s="198">
        <f t="shared" si="5"/>
        <v>0</v>
      </c>
      <c r="BL39" s="67"/>
      <c r="BM39" s="67"/>
      <c r="BN39" s="198">
        <f t="shared" si="6"/>
        <v>0</v>
      </c>
      <c r="BO39" s="67"/>
      <c r="BP39" s="67"/>
      <c r="BQ39" s="67"/>
      <c r="BR39" s="67"/>
      <c r="BS39" s="67"/>
      <c r="BT39" s="67">
        <f t="shared" si="7"/>
        <v>0</v>
      </c>
      <c r="BU39" s="67">
        <v>50</v>
      </c>
      <c r="BV39" s="67">
        <v>50</v>
      </c>
      <c r="BW39" s="67">
        <v>50</v>
      </c>
      <c r="BX39" s="197">
        <v>50</v>
      </c>
      <c r="BY39" s="67">
        <v>50</v>
      </c>
      <c r="BZ39" s="67">
        <f t="shared" si="8"/>
        <v>13000</v>
      </c>
      <c r="CA39" s="67"/>
      <c r="CB39" s="67"/>
      <c r="CC39" s="67"/>
      <c r="CD39" s="67"/>
      <c r="CE39" s="67"/>
      <c r="CF39" s="67">
        <f t="shared" si="9"/>
        <v>0</v>
      </c>
      <c r="CG39" s="67"/>
      <c r="CH39" s="67">
        <f t="shared" si="10"/>
        <v>0</v>
      </c>
      <c r="CI39" s="67"/>
      <c r="CJ39" s="67">
        <f t="shared" si="11"/>
        <v>0</v>
      </c>
      <c r="CK39" s="67"/>
      <c r="CL39" s="67">
        <f t="shared" si="12"/>
        <v>0</v>
      </c>
      <c r="CM39" s="67"/>
      <c r="CN39" s="67">
        <f t="shared" si="13"/>
        <v>0</v>
      </c>
      <c r="CO39" s="67"/>
      <c r="CP39" s="67">
        <f t="shared" si="14"/>
        <v>0</v>
      </c>
      <c r="CQ39" s="67"/>
      <c r="CR39" s="67"/>
      <c r="CS39" s="67"/>
      <c r="CT39" s="67">
        <f t="shared" si="15"/>
        <v>0</v>
      </c>
      <c r="CU39" s="67"/>
      <c r="CV39" s="67"/>
      <c r="CW39" s="67">
        <f t="shared" si="16"/>
        <v>0</v>
      </c>
      <c r="CX39" s="67"/>
      <c r="CY39" s="132">
        <f t="shared" si="17"/>
        <v>0</v>
      </c>
      <c r="CZ39" s="199">
        <f t="shared" si="18"/>
        <v>34029.56</v>
      </c>
    </row>
    <row r="40" spans="1:104" ht="26.4">
      <c r="A40" s="76"/>
      <c r="B40" s="76"/>
      <c r="C40" s="77" t="s">
        <v>683</v>
      </c>
      <c r="D40" s="84" t="s">
        <v>207</v>
      </c>
      <c r="E40" s="79" t="s">
        <v>189</v>
      </c>
      <c r="F40" s="152">
        <v>5296</v>
      </c>
      <c r="G40" s="196"/>
      <c r="H40" s="196"/>
      <c r="I40" s="127"/>
      <c r="J40" s="200">
        <f t="shared" si="19"/>
        <v>0</v>
      </c>
      <c r="K40" s="127"/>
      <c r="L40" s="127"/>
      <c r="M40" s="127"/>
      <c r="N40" s="200">
        <f t="shared" si="20"/>
        <v>0</v>
      </c>
      <c r="O40" s="67"/>
      <c r="P40" s="67"/>
      <c r="Q40" s="67"/>
      <c r="R40" s="200">
        <f t="shared" si="21"/>
        <v>0</v>
      </c>
      <c r="S40" s="67"/>
      <c r="T40" s="67"/>
      <c r="U40" s="67"/>
      <c r="V40" s="198">
        <f t="shared" si="22"/>
        <v>0</v>
      </c>
      <c r="W40" s="67"/>
      <c r="X40" s="67"/>
      <c r="Y40" s="67"/>
      <c r="Z40" s="202">
        <f t="shared" si="23"/>
        <v>0</v>
      </c>
      <c r="AA40" s="67"/>
      <c r="AB40" s="67"/>
      <c r="AC40" s="67"/>
      <c r="AD40" s="198">
        <f t="shared" si="24"/>
        <v>0</v>
      </c>
      <c r="AE40" s="67"/>
      <c r="AF40" s="194"/>
      <c r="AG40" s="194"/>
      <c r="AH40" s="194">
        <v>0</v>
      </c>
      <c r="AI40" s="203">
        <f t="shared" si="0"/>
        <v>0</v>
      </c>
      <c r="AJ40" s="197"/>
      <c r="AK40" s="197"/>
      <c r="AL40" s="67"/>
      <c r="AM40" s="198">
        <f t="shared" si="1"/>
        <v>0</v>
      </c>
      <c r="AN40" s="67"/>
      <c r="AO40" s="67"/>
      <c r="AP40" s="67"/>
      <c r="AQ40" s="198">
        <f t="shared" si="25"/>
        <v>0</v>
      </c>
      <c r="AR40" s="67"/>
      <c r="AS40" s="67"/>
      <c r="AT40" s="67"/>
      <c r="AU40" s="198">
        <f t="shared" si="26"/>
        <v>0</v>
      </c>
      <c r="AV40" s="67"/>
      <c r="AW40" s="67"/>
      <c r="AX40" s="67"/>
      <c r="AY40" s="198">
        <f t="shared" si="2"/>
        <v>0</v>
      </c>
      <c r="AZ40" s="67"/>
      <c r="BA40" s="67"/>
      <c r="BB40" s="67"/>
      <c r="BC40" s="198">
        <f t="shared" si="3"/>
        <v>0</v>
      </c>
      <c r="BD40" s="67"/>
      <c r="BE40" s="67"/>
      <c r="BF40" s="67"/>
      <c r="BG40" s="198">
        <f t="shared" si="4"/>
        <v>0</v>
      </c>
      <c r="BH40" s="67"/>
      <c r="BI40" s="67"/>
      <c r="BJ40" s="67"/>
      <c r="BK40" s="198">
        <f t="shared" si="5"/>
        <v>0</v>
      </c>
      <c r="BL40" s="67"/>
      <c r="BM40" s="67"/>
      <c r="BN40" s="198">
        <f t="shared" si="6"/>
        <v>0</v>
      </c>
      <c r="BO40" s="67"/>
      <c r="BP40" s="67"/>
      <c r="BQ40" s="67"/>
      <c r="BR40" s="67"/>
      <c r="BS40" s="67"/>
      <c r="BT40" s="67">
        <f t="shared" si="7"/>
        <v>0</v>
      </c>
      <c r="BU40" s="262"/>
      <c r="BV40" s="262"/>
      <c r="BW40" s="262"/>
      <c r="BX40" s="262"/>
      <c r="BY40" s="262"/>
      <c r="BZ40" s="67">
        <f t="shared" si="8"/>
        <v>0</v>
      </c>
      <c r="CA40" s="128"/>
      <c r="CB40" s="128"/>
      <c r="CC40" s="128"/>
      <c r="CD40" s="128"/>
      <c r="CE40" s="67"/>
      <c r="CF40" s="67">
        <f t="shared" si="9"/>
        <v>0</v>
      </c>
      <c r="CG40" s="67"/>
      <c r="CH40" s="67">
        <f t="shared" si="10"/>
        <v>0</v>
      </c>
      <c r="CI40" s="67"/>
      <c r="CJ40" s="67">
        <f t="shared" si="11"/>
        <v>0</v>
      </c>
      <c r="CK40" s="67"/>
      <c r="CL40" s="67">
        <f t="shared" si="12"/>
        <v>0</v>
      </c>
      <c r="CM40" s="67"/>
      <c r="CN40" s="67">
        <f t="shared" si="13"/>
        <v>0</v>
      </c>
      <c r="CO40" s="67"/>
      <c r="CP40" s="67">
        <f t="shared" si="14"/>
        <v>0</v>
      </c>
      <c r="CQ40" s="67"/>
      <c r="CR40" s="67"/>
      <c r="CS40" s="67"/>
      <c r="CT40" s="67">
        <f t="shared" si="15"/>
        <v>0</v>
      </c>
      <c r="CU40" s="67"/>
      <c r="CV40" s="67"/>
      <c r="CW40" s="67">
        <f t="shared" si="16"/>
        <v>0</v>
      </c>
      <c r="CX40" s="67"/>
      <c r="CY40" s="132">
        <f t="shared" si="17"/>
        <v>0</v>
      </c>
      <c r="CZ40" s="199">
        <f t="shared" si="18"/>
        <v>5296</v>
      </c>
    </row>
    <row r="41" spans="1:104">
      <c r="A41" s="76"/>
      <c r="B41" s="76"/>
      <c r="C41" s="77" t="s">
        <v>156</v>
      </c>
      <c r="D41" s="84" t="s">
        <v>689</v>
      </c>
      <c r="E41" s="79" t="s">
        <v>154</v>
      </c>
      <c r="F41" s="152">
        <v>308</v>
      </c>
      <c r="G41" s="196"/>
      <c r="H41" s="196"/>
      <c r="I41" s="127"/>
      <c r="J41" s="200">
        <f t="shared" si="19"/>
        <v>0</v>
      </c>
      <c r="K41" s="127"/>
      <c r="L41" s="127"/>
      <c r="M41" s="127"/>
      <c r="N41" s="200">
        <f t="shared" si="20"/>
        <v>0</v>
      </c>
      <c r="O41" s="67"/>
      <c r="P41" s="67"/>
      <c r="Q41" s="67"/>
      <c r="R41" s="200">
        <f t="shared" si="21"/>
        <v>0</v>
      </c>
      <c r="S41" s="67"/>
      <c r="T41" s="67"/>
      <c r="U41" s="67"/>
      <c r="V41" s="198">
        <f t="shared" si="22"/>
        <v>0</v>
      </c>
      <c r="W41" s="67"/>
      <c r="X41" s="67"/>
      <c r="Y41" s="67"/>
      <c r="Z41" s="202">
        <f t="shared" si="23"/>
        <v>0</v>
      </c>
      <c r="AA41" s="67"/>
      <c r="AB41" s="67"/>
      <c r="AC41" s="67"/>
      <c r="AD41" s="198">
        <f t="shared" si="24"/>
        <v>0</v>
      </c>
      <c r="AE41" s="67"/>
      <c r="AF41" s="194"/>
      <c r="AG41" s="194"/>
      <c r="AH41" s="194">
        <v>0</v>
      </c>
      <c r="AI41" s="203">
        <f t="shared" si="0"/>
        <v>0</v>
      </c>
      <c r="AJ41" s="197"/>
      <c r="AK41" s="197"/>
      <c r="AL41" s="67"/>
      <c r="AM41" s="198">
        <f t="shared" si="1"/>
        <v>0</v>
      </c>
      <c r="AN41" s="67"/>
      <c r="AO41" s="67"/>
      <c r="AP41" s="67"/>
      <c r="AQ41" s="198">
        <f t="shared" si="25"/>
        <v>0</v>
      </c>
      <c r="AR41" s="67"/>
      <c r="AS41" s="67"/>
      <c r="AT41" s="67"/>
      <c r="AU41" s="198">
        <f t="shared" si="26"/>
        <v>0</v>
      </c>
      <c r="AV41" s="67"/>
      <c r="AW41" s="67"/>
      <c r="AX41" s="67"/>
      <c r="AY41" s="198">
        <f t="shared" si="2"/>
        <v>0</v>
      </c>
      <c r="AZ41" s="67"/>
      <c r="BA41" s="67"/>
      <c r="BB41" s="67"/>
      <c r="BC41" s="198">
        <f t="shared" si="3"/>
        <v>0</v>
      </c>
      <c r="BD41" s="67"/>
      <c r="BE41" s="67"/>
      <c r="BF41" s="67"/>
      <c r="BG41" s="198">
        <f t="shared" si="4"/>
        <v>0</v>
      </c>
      <c r="BH41" s="67"/>
      <c r="BI41" s="67"/>
      <c r="BJ41" s="67"/>
      <c r="BK41" s="198">
        <f t="shared" si="5"/>
        <v>0</v>
      </c>
      <c r="BL41" s="67"/>
      <c r="BM41" s="67"/>
      <c r="BN41" s="198">
        <f t="shared" si="6"/>
        <v>0</v>
      </c>
      <c r="BO41" s="67"/>
      <c r="BP41" s="67"/>
      <c r="BQ41" s="67"/>
      <c r="BR41" s="67"/>
      <c r="BS41" s="67"/>
      <c r="BT41" s="67">
        <f t="shared" si="7"/>
        <v>0</v>
      </c>
      <c r="BU41" s="67"/>
      <c r="BV41" s="67"/>
      <c r="BW41" s="67"/>
      <c r="BX41" s="67"/>
      <c r="BY41" s="67"/>
      <c r="BZ41" s="67">
        <f t="shared" si="8"/>
        <v>0</v>
      </c>
      <c r="CA41" s="67"/>
      <c r="CB41" s="67"/>
      <c r="CC41" s="67"/>
      <c r="CD41" s="67"/>
      <c r="CE41" s="67"/>
      <c r="CF41" s="67">
        <f t="shared" si="9"/>
        <v>0</v>
      </c>
      <c r="CG41" s="67"/>
      <c r="CH41" s="67">
        <f t="shared" si="10"/>
        <v>0</v>
      </c>
      <c r="CI41" s="67"/>
      <c r="CJ41" s="67">
        <f t="shared" si="11"/>
        <v>0</v>
      </c>
      <c r="CK41" s="67"/>
      <c r="CL41" s="67">
        <f t="shared" si="12"/>
        <v>0</v>
      </c>
      <c r="CM41" s="67"/>
      <c r="CN41" s="67">
        <f t="shared" si="13"/>
        <v>0</v>
      </c>
      <c r="CO41" s="67"/>
      <c r="CP41" s="67">
        <f t="shared" si="14"/>
        <v>0</v>
      </c>
      <c r="CQ41" s="67"/>
      <c r="CR41" s="67"/>
      <c r="CS41" s="67"/>
      <c r="CT41" s="67">
        <f t="shared" si="15"/>
        <v>0</v>
      </c>
      <c r="CU41" s="67"/>
      <c r="CV41" s="67"/>
      <c r="CW41" s="67">
        <f t="shared" si="16"/>
        <v>0</v>
      </c>
      <c r="CX41" s="67"/>
      <c r="CY41" s="132">
        <f t="shared" si="17"/>
        <v>0</v>
      </c>
      <c r="CZ41" s="199">
        <f t="shared" si="18"/>
        <v>308</v>
      </c>
    </row>
    <row r="42" spans="1:104">
      <c r="A42" s="76"/>
      <c r="B42" s="76"/>
      <c r="C42" s="77" t="s">
        <v>685</v>
      </c>
      <c r="D42" s="84" t="s">
        <v>215</v>
      </c>
      <c r="E42" s="79" t="s">
        <v>216</v>
      </c>
      <c r="F42" s="152">
        <v>110</v>
      </c>
      <c r="G42" s="196">
        <v>15</v>
      </c>
      <c r="H42" s="196">
        <v>15</v>
      </c>
      <c r="I42" s="127">
        <v>15</v>
      </c>
      <c r="J42" s="200">
        <f t="shared" si="19"/>
        <v>1406.34</v>
      </c>
      <c r="K42" s="127"/>
      <c r="L42" s="127"/>
      <c r="M42" s="127"/>
      <c r="N42" s="200">
        <f t="shared" si="20"/>
        <v>0</v>
      </c>
      <c r="O42" s="67"/>
      <c r="P42" s="67"/>
      <c r="Q42" s="67"/>
      <c r="R42" s="200">
        <f t="shared" si="21"/>
        <v>0</v>
      </c>
      <c r="S42" s="67"/>
      <c r="T42" s="67"/>
      <c r="U42" s="67"/>
      <c r="V42" s="198">
        <f t="shared" si="22"/>
        <v>0</v>
      </c>
      <c r="W42" s="67"/>
      <c r="X42" s="67"/>
      <c r="Y42" s="67"/>
      <c r="Z42" s="202">
        <f t="shared" si="23"/>
        <v>0</v>
      </c>
      <c r="AA42" s="67"/>
      <c r="AB42" s="67"/>
      <c r="AC42" s="67"/>
      <c r="AD42" s="198">
        <f t="shared" si="24"/>
        <v>0</v>
      </c>
      <c r="AE42" s="67"/>
      <c r="AF42" s="194"/>
      <c r="AG42" s="194"/>
      <c r="AH42" s="194">
        <v>0</v>
      </c>
      <c r="AI42" s="203">
        <f t="shared" si="0"/>
        <v>0</v>
      </c>
      <c r="AJ42" s="197"/>
      <c r="AK42" s="197"/>
      <c r="AL42" s="67"/>
      <c r="AM42" s="198">
        <f t="shared" si="1"/>
        <v>0</v>
      </c>
      <c r="AN42" s="67"/>
      <c r="AO42" s="67"/>
      <c r="AP42" s="67"/>
      <c r="AQ42" s="198">
        <f t="shared" si="25"/>
        <v>0</v>
      </c>
      <c r="AR42" s="67"/>
      <c r="AS42" s="67"/>
      <c r="AT42" s="67"/>
      <c r="AU42" s="198">
        <f t="shared" si="26"/>
        <v>0</v>
      </c>
      <c r="AV42" s="67"/>
      <c r="AW42" s="67"/>
      <c r="AX42" s="67"/>
      <c r="AY42" s="198">
        <f t="shared" si="2"/>
        <v>0</v>
      </c>
      <c r="AZ42" s="67"/>
      <c r="BA42" s="67"/>
      <c r="BB42" s="67"/>
      <c r="BC42" s="198">
        <f t="shared" si="3"/>
        <v>0</v>
      </c>
      <c r="BD42" s="67"/>
      <c r="BE42" s="67"/>
      <c r="BF42" s="67"/>
      <c r="BG42" s="198">
        <f t="shared" si="4"/>
        <v>0</v>
      </c>
      <c r="BH42" s="67"/>
      <c r="BI42" s="67"/>
      <c r="BJ42" s="67"/>
      <c r="BK42" s="198">
        <f t="shared" si="5"/>
        <v>0</v>
      </c>
      <c r="BL42" s="67"/>
      <c r="BM42" s="67"/>
      <c r="BN42" s="198">
        <f t="shared" si="6"/>
        <v>0</v>
      </c>
      <c r="BO42" s="67"/>
      <c r="BP42" s="67"/>
      <c r="BQ42" s="67"/>
      <c r="BR42" s="67"/>
      <c r="BS42" s="67"/>
      <c r="BT42" s="67">
        <f t="shared" si="7"/>
        <v>0</v>
      </c>
      <c r="BU42" s="67"/>
      <c r="BV42" s="67"/>
      <c r="BW42" s="67"/>
      <c r="BX42" s="67"/>
      <c r="BY42" s="67"/>
      <c r="BZ42" s="67">
        <f t="shared" si="8"/>
        <v>0</v>
      </c>
      <c r="CA42" s="67"/>
      <c r="CB42" s="67"/>
      <c r="CC42" s="67"/>
      <c r="CD42" s="67"/>
      <c r="CE42" s="67"/>
      <c r="CF42" s="67">
        <f t="shared" si="9"/>
        <v>0</v>
      </c>
      <c r="CG42" s="67"/>
      <c r="CH42" s="67">
        <f t="shared" si="10"/>
        <v>0</v>
      </c>
      <c r="CI42" s="67"/>
      <c r="CJ42" s="67">
        <f t="shared" si="11"/>
        <v>0</v>
      </c>
      <c r="CK42" s="67"/>
      <c r="CL42" s="67">
        <f t="shared" si="12"/>
        <v>0</v>
      </c>
      <c r="CM42" s="67"/>
      <c r="CN42" s="67">
        <f t="shared" si="13"/>
        <v>0</v>
      </c>
      <c r="CO42" s="67"/>
      <c r="CP42" s="67">
        <f t="shared" si="14"/>
        <v>0</v>
      </c>
      <c r="CQ42" s="67"/>
      <c r="CR42" s="67"/>
      <c r="CS42" s="67"/>
      <c r="CT42" s="67">
        <f t="shared" si="15"/>
        <v>0</v>
      </c>
      <c r="CU42" s="67"/>
      <c r="CV42" s="67"/>
      <c r="CW42" s="67">
        <f t="shared" si="16"/>
        <v>0</v>
      </c>
      <c r="CX42" s="67"/>
      <c r="CY42" s="132">
        <f t="shared" si="17"/>
        <v>0</v>
      </c>
      <c r="CZ42" s="199">
        <f t="shared" si="18"/>
        <v>1516.34</v>
      </c>
    </row>
    <row r="43" spans="1:104">
      <c r="A43" s="76"/>
      <c r="B43" s="76"/>
      <c r="C43" s="77" t="s">
        <v>149</v>
      </c>
      <c r="D43" s="84" t="s">
        <v>219</v>
      </c>
      <c r="E43" s="79" t="s">
        <v>144</v>
      </c>
      <c r="F43" s="152">
        <v>2606</v>
      </c>
      <c r="G43" s="196"/>
      <c r="H43" s="196"/>
      <c r="I43" s="127"/>
      <c r="J43" s="200">
        <f t="shared" si="19"/>
        <v>0</v>
      </c>
      <c r="K43" s="127"/>
      <c r="L43" s="127"/>
      <c r="M43" s="127"/>
      <c r="N43" s="200">
        <f t="shared" si="20"/>
        <v>0</v>
      </c>
      <c r="O43" s="67"/>
      <c r="P43" s="67"/>
      <c r="Q43" s="67"/>
      <c r="R43" s="200">
        <f t="shared" si="21"/>
        <v>0</v>
      </c>
      <c r="S43" s="67"/>
      <c r="T43" s="67"/>
      <c r="U43" s="67"/>
      <c r="V43" s="198">
        <f t="shared" si="22"/>
        <v>0</v>
      </c>
      <c r="W43" s="67"/>
      <c r="X43" s="67"/>
      <c r="Y43" s="67"/>
      <c r="Z43" s="202">
        <f t="shared" si="23"/>
        <v>0</v>
      </c>
      <c r="AA43" s="67"/>
      <c r="AB43" s="67"/>
      <c r="AC43" s="67"/>
      <c r="AD43" s="198">
        <f t="shared" si="24"/>
        <v>0</v>
      </c>
      <c r="AE43" s="67"/>
      <c r="AF43" s="194"/>
      <c r="AG43" s="194"/>
      <c r="AH43" s="194">
        <v>0</v>
      </c>
      <c r="AI43" s="203">
        <f t="shared" si="0"/>
        <v>0</v>
      </c>
      <c r="AJ43" s="197"/>
      <c r="AK43" s="197"/>
      <c r="AL43" s="67"/>
      <c r="AM43" s="198">
        <f t="shared" si="1"/>
        <v>0</v>
      </c>
      <c r="AN43" s="67"/>
      <c r="AO43" s="67"/>
      <c r="AP43" s="67"/>
      <c r="AQ43" s="198">
        <f t="shared" si="25"/>
        <v>0</v>
      </c>
      <c r="AR43" s="67"/>
      <c r="AS43" s="67"/>
      <c r="AT43" s="67"/>
      <c r="AU43" s="198">
        <f t="shared" si="26"/>
        <v>0</v>
      </c>
      <c r="AV43" s="67"/>
      <c r="AW43" s="67"/>
      <c r="AX43" s="67"/>
      <c r="AY43" s="198">
        <f t="shared" si="2"/>
        <v>0</v>
      </c>
      <c r="AZ43" s="67"/>
      <c r="BA43" s="67"/>
      <c r="BB43" s="67"/>
      <c r="BC43" s="198">
        <f t="shared" si="3"/>
        <v>0</v>
      </c>
      <c r="BD43" s="67"/>
      <c r="BE43" s="67"/>
      <c r="BF43" s="67"/>
      <c r="BG43" s="198">
        <f t="shared" si="4"/>
        <v>0</v>
      </c>
      <c r="BH43" s="67"/>
      <c r="BI43" s="67"/>
      <c r="BJ43" s="67"/>
      <c r="BK43" s="198">
        <f t="shared" si="5"/>
        <v>0</v>
      </c>
      <c r="BL43" s="67"/>
      <c r="BM43" s="67"/>
      <c r="BN43" s="198">
        <f t="shared" si="6"/>
        <v>0</v>
      </c>
      <c r="BO43" s="67"/>
      <c r="BP43" s="67"/>
      <c r="BQ43" s="67"/>
      <c r="BR43" s="67"/>
      <c r="BS43" s="67"/>
      <c r="BT43" s="67">
        <f t="shared" si="7"/>
        <v>0</v>
      </c>
      <c r="BU43" s="67"/>
      <c r="BV43" s="67"/>
      <c r="BW43" s="67"/>
      <c r="BX43" s="67"/>
      <c r="BY43" s="67"/>
      <c r="BZ43" s="67">
        <f t="shared" si="8"/>
        <v>0</v>
      </c>
      <c r="CA43" s="67"/>
      <c r="CB43" s="67"/>
      <c r="CC43" s="67"/>
      <c r="CD43" s="67"/>
      <c r="CE43" s="67"/>
      <c r="CF43" s="67">
        <f t="shared" si="9"/>
        <v>0</v>
      </c>
      <c r="CG43" s="67"/>
      <c r="CH43" s="67">
        <f t="shared" si="10"/>
        <v>0</v>
      </c>
      <c r="CI43" s="67"/>
      <c r="CJ43" s="67">
        <f t="shared" si="11"/>
        <v>0</v>
      </c>
      <c r="CK43" s="67"/>
      <c r="CL43" s="67">
        <f t="shared" si="12"/>
        <v>0</v>
      </c>
      <c r="CM43" s="67"/>
      <c r="CN43" s="67">
        <f t="shared" si="13"/>
        <v>0</v>
      </c>
      <c r="CO43" s="67"/>
      <c r="CP43" s="67">
        <f t="shared" si="14"/>
        <v>0</v>
      </c>
      <c r="CQ43" s="67"/>
      <c r="CR43" s="67"/>
      <c r="CS43" s="67"/>
      <c r="CT43" s="67">
        <f t="shared" si="15"/>
        <v>0</v>
      </c>
      <c r="CU43" s="67"/>
      <c r="CV43" s="67"/>
      <c r="CW43" s="67">
        <f t="shared" si="16"/>
        <v>0</v>
      </c>
      <c r="CX43" s="67"/>
      <c r="CY43" s="132">
        <f t="shared" si="17"/>
        <v>0</v>
      </c>
      <c r="CZ43" s="199">
        <f t="shared" si="18"/>
        <v>2606</v>
      </c>
    </row>
    <row r="44" spans="1:104" s="85" customFormat="1">
      <c r="A44" s="296" t="s">
        <v>221</v>
      </c>
      <c r="B44" s="296"/>
      <c r="C44" s="296"/>
      <c r="D44" s="296"/>
      <c r="E44" s="296"/>
      <c r="F44" s="161"/>
      <c r="G44" s="211"/>
      <c r="H44" s="211"/>
      <c r="I44" s="206"/>
      <c r="J44" s="207">
        <f t="shared" si="19"/>
        <v>0</v>
      </c>
      <c r="K44" s="206"/>
      <c r="L44" s="206"/>
      <c r="M44" s="206"/>
      <c r="N44" s="207">
        <f t="shared" si="20"/>
        <v>0</v>
      </c>
      <c r="O44" s="208"/>
      <c r="P44" s="206"/>
      <c r="Q44" s="206"/>
      <c r="R44" s="207">
        <f t="shared" si="21"/>
        <v>0</v>
      </c>
      <c r="S44" s="206"/>
      <c r="T44" s="206"/>
      <c r="U44" s="206"/>
      <c r="V44" s="209">
        <f t="shared" si="22"/>
        <v>0</v>
      </c>
      <c r="W44" s="206"/>
      <c r="X44" s="206"/>
      <c r="Y44" s="206"/>
      <c r="Z44" s="209">
        <f t="shared" si="23"/>
        <v>0</v>
      </c>
      <c r="AA44" s="206"/>
      <c r="AB44" s="206"/>
      <c r="AC44" s="206"/>
      <c r="AD44" s="209">
        <f t="shared" si="24"/>
        <v>0</v>
      </c>
      <c r="AE44" s="206"/>
      <c r="AF44" s="206"/>
      <c r="AG44" s="206"/>
      <c r="AH44" s="206"/>
      <c r="AI44" s="209">
        <f t="shared" si="0"/>
        <v>0</v>
      </c>
      <c r="AJ44" s="206"/>
      <c r="AK44" s="206"/>
      <c r="AL44" s="206"/>
      <c r="AM44" s="209">
        <f t="shared" si="1"/>
        <v>0</v>
      </c>
      <c r="AN44" s="206"/>
      <c r="AO44" s="206"/>
      <c r="AP44" s="206"/>
      <c r="AQ44" s="209">
        <f t="shared" si="25"/>
        <v>0</v>
      </c>
      <c r="AR44" s="206"/>
      <c r="AS44" s="206"/>
      <c r="AT44" s="206"/>
      <c r="AU44" s="209">
        <f t="shared" si="26"/>
        <v>0</v>
      </c>
      <c r="AV44" s="206"/>
      <c r="AW44" s="206"/>
      <c r="AX44" s="206"/>
      <c r="AY44" s="209">
        <f t="shared" si="2"/>
        <v>0</v>
      </c>
      <c r="AZ44" s="206"/>
      <c r="BA44" s="206"/>
      <c r="BB44" s="206"/>
      <c r="BC44" s="209">
        <f t="shared" si="3"/>
        <v>0</v>
      </c>
      <c r="BD44" s="206"/>
      <c r="BE44" s="206"/>
      <c r="BF44" s="206"/>
      <c r="BG44" s="209">
        <f t="shared" si="4"/>
        <v>0</v>
      </c>
      <c r="BH44" s="206"/>
      <c r="BI44" s="206"/>
      <c r="BJ44" s="206"/>
      <c r="BK44" s="209">
        <f t="shared" si="5"/>
        <v>0</v>
      </c>
      <c r="BL44" s="206"/>
      <c r="BM44" s="206"/>
      <c r="BN44" s="209">
        <f t="shared" si="6"/>
        <v>0</v>
      </c>
      <c r="BO44" s="206"/>
      <c r="BP44" s="206"/>
      <c r="BQ44" s="206"/>
      <c r="BR44" s="206"/>
      <c r="BS44" s="206"/>
      <c r="BT44" s="208">
        <f t="shared" si="7"/>
        <v>0</v>
      </c>
      <c r="BU44" s="206"/>
      <c r="BV44" s="206"/>
      <c r="BW44" s="206"/>
      <c r="BX44" s="206"/>
      <c r="BY44" s="206"/>
      <c r="BZ44" s="208">
        <f t="shared" si="8"/>
        <v>0</v>
      </c>
      <c r="CA44" s="206"/>
      <c r="CB44" s="206"/>
      <c r="CC44" s="206"/>
      <c r="CD44" s="206"/>
      <c r="CE44" s="206"/>
      <c r="CF44" s="208">
        <f t="shared" si="9"/>
        <v>0</v>
      </c>
      <c r="CG44" s="206"/>
      <c r="CH44" s="208">
        <f t="shared" si="10"/>
        <v>0</v>
      </c>
      <c r="CI44" s="206"/>
      <c r="CJ44" s="208">
        <f t="shared" si="11"/>
        <v>0</v>
      </c>
      <c r="CK44" s="206"/>
      <c r="CL44" s="208">
        <f t="shared" si="12"/>
        <v>0</v>
      </c>
      <c r="CM44" s="206"/>
      <c r="CN44" s="208">
        <f t="shared" si="13"/>
        <v>0</v>
      </c>
      <c r="CO44" s="206"/>
      <c r="CP44" s="208">
        <f t="shared" si="14"/>
        <v>0</v>
      </c>
      <c r="CQ44" s="206"/>
      <c r="CR44" s="206"/>
      <c r="CS44" s="206"/>
      <c r="CT44" s="208">
        <f t="shared" si="15"/>
        <v>0</v>
      </c>
      <c r="CU44" s="206"/>
      <c r="CV44" s="206"/>
      <c r="CW44" s="208">
        <f t="shared" si="16"/>
        <v>0</v>
      </c>
      <c r="CX44" s="206"/>
      <c r="CY44" s="210">
        <f t="shared" si="17"/>
        <v>0</v>
      </c>
      <c r="CZ44" s="199">
        <f t="shared" si="18"/>
        <v>0</v>
      </c>
    </row>
    <row r="45" spans="1:104">
      <c r="A45" s="76"/>
      <c r="B45" s="76"/>
      <c r="C45" s="77" t="s">
        <v>149</v>
      </c>
      <c r="D45" s="82" t="s">
        <v>706</v>
      </c>
      <c r="E45" s="83" t="s">
        <v>707</v>
      </c>
      <c r="F45" s="152"/>
      <c r="G45" s="196"/>
      <c r="H45" s="196"/>
      <c r="I45" s="127"/>
      <c r="J45" s="200">
        <f t="shared" si="19"/>
        <v>0</v>
      </c>
      <c r="K45" s="127"/>
      <c r="L45" s="127"/>
      <c r="M45" s="127"/>
      <c r="N45" s="200">
        <f t="shared" si="20"/>
        <v>0</v>
      </c>
      <c r="O45" s="67"/>
      <c r="P45" s="67"/>
      <c r="Q45" s="67"/>
      <c r="R45" s="200">
        <f t="shared" si="21"/>
        <v>0</v>
      </c>
      <c r="S45" s="67"/>
      <c r="T45" s="67"/>
      <c r="U45" s="67"/>
      <c r="V45" s="198">
        <f t="shared" si="22"/>
        <v>0</v>
      </c>
      <c r="W45" s="67"/>
      <c r="X45" s="67"/>
      <c r="Y45" s="67"/>
      <c r="Z45" s="202">
        <f t="shared" si="23"/>
        <v>0</v>
      </c>
      <c r="AA45" s="67"/>
      <c r="AB45" s="67"/>
      <c r="AC45" s="67"/>
      <c r="AD45" s="198">
        <f t="shared" si="24"/>
        <v>0</v>
      </c>
      <c r="AE45" s="67"/>
      <c r="AF45" s="194">
        <v>20</v>
      </c>
      <c r="AG45" s="194">
        <v>20</v>
      </c>
      <c r="AH45" s="194">
        <v>20</v>
      </c>
      <c r="AI45" s="203">
        <f t="shared" si="0"/>
        <v>2471.04</v>
      </c>
      <c r="AJ45" s="197"/>
      <c r="AK45" s="197"/>
      <c r="AL45" s="67"/>
      <c r="AM45" s="198">
        <f t="shared" si="1"/>
        <v>0</v>
      </c>
      <c r="AN45" s="67"/>
      <c r="AO45" s="67"/>
      <c r="AP45" s="67"/>
      <c r="AQ45" s="198">
        <f t="shared" si="25"/>
        <v>0</v>
      </c>
      <c r="AR45" s="67"/>
      <c r="AS45" s="67"/>
      <c r="AT45" s="67"/>
      <c r="AU45" s="198">
        <f t="shared" si="26"/>
        <v>0</v>
      </c>
      <c r="AV45" s="67"/>
      <c r="AW45" s="67"/>
      <c r="AX45" s="67"/>
      <c r="AY45" s="198">
        <f t="shared" si="2"/>
        <v>0</v>
      </c>
      <c r="AZ45" s="67"/>
      <c r="BA45" s="67"/>
      <c r="BB45" s="67"/>
      <c r="BC45" s="198">
        <f t="shared" si="3"/>
        <v>0</v>
      </c>
      <c r="BD45" s="67"/>
      <c r="BE45" s="67"/>
      <c r="BF45" s="67"/>
      <c r="BG45" s="198">
        <f t="shared" si="4"/>
        <v>0</v>
      </c>
      <c r="BH45" s="67"/>
      <c r="BI45" s="67"/>
      <c r="BJ45" s="67"/>
      <c r="BK45" s="198">
        <f t="shared" si="5"/>
        <v>0</v>
      </c>
      <c r="BL45" s="67"/>
      <c r="BM45" s="67"/>
      <c r="BN45" s="198">
        <f t="shared" si="6"/>
        <v>0</v>
      </c>
      <c r="BO45" s="67"/>
      <c r="BP45" s="67"/>
      <c r="BQ45" s="67"/>
      <c r="BR45" s="67"/>
      <c r="BS45" s="67"/>
      <c r="BT45" s="67">
        <f t="shared" si="7"/>
        <v>0</v>
      </c>
      <c r="BU45" s="67"/>
      <c r="BV45" s="67"/>
      <c r="BW45" s="67"/>
      <c r="BX45" s="67"/>
      <c r="BY45" s="67"/>
      <c r="BZ45" s="67">
        <f t="shared" si="8"/>
        <v>0</v>
      </c>
      <c r="CA45" s="67"/>
      <c r="CB45" s="67"/>
      <c r="CC45" s="67"/>
      <c r="CD45" s="67"/>
      <c r="CE45" s="67"/>
      <c r="CF45" s="67">
        <f t="shared" si="9"/>
        <v>0</v>
      </c>
      <c r="CG45" s="67"/>
      <c r="CH45" s="67">
        <f t="shared" si="10"/>
        <v>0</v>
      </c>
      <c r="CI45" s="67"/>
      <c r="CJ45" s="67">
        <f t="shared" si="11"/>
        <v>0</v>
      </c>
      <c r="CK45" s="67"/>
      <c r="CL45" s="67">
        <f t="shared" si="12"/>
        <v>0</v>
      </c>
      <c r="CM45" s="67"/>
      <c r="CN45" s="67">
        <f t="shared" si="13"/>
        <v>0</v>
      </c>
      <c r="CO45" s="67"/>
      <c r="CP45" s="67">
        <f t="shared" si="14"/>
        <v>0</v>
      </c>
      <c r="CQ45" s="67"/>
      <c r="CR45" s="67"/>
      <c r="CS45" s="67"/>
      <c r="CT45" s="67">
        <f t="shared" si="15"/>
        <v>0</v>
      </c>
      <c r="CU45" s="67"/>
      <c r="CV45" s="67"/>
      <c r="CW45" s="67">
        <f t="shared" si="16"/>
        <v>0</v>
      </c>
      <c r="CX45" s="67"/>
      <c r="CY45" s="132">
        <f t="shared" si="17"/>
        <v>0</v>
      </c>
      <c r="CZ45" s="199">
        <f t="shared" si="18"/>
        <v>2471.04</v>
      </c>
    </row>
    <row r="46" spans="1:104">
      <c r="A46" s="76"/>
      <c r="B46" s="76"/>
      <c r="C46" s="77" t="s">
        <v>708</v>
      </c>
      <c r="D46" s="82" t="s">
        <v>709</v>
      </c>
      <c r="E46" s="83" t="s">
        <v>707</v>
      </c>
      <c r="F46" s="152"/>
      <c r="G46" s="196"/>
      <c r="H46" s="196"/>
      <c r="I46" s="127"/>
      <c r="J46" s="200">
        <f t="shared" si="19"/>
        <v>0</v>
      </c>
      <c r="K46" s="127"/>
      <c r="L46" s="127"/>
      <c r="M46" s="127"/>
      <c r="N46" s="200">
        <f t="shared" si="20"/>
        <v>0</v>
      </c>
      <c r="O46" s="67"/>
      <c r="P46" s="67"/>
      <c r="Q46" s="67"/>
      <c r="R46" s="200">
        <f t="shared" si="21"/>
        <v>0</v>
      </c>
      <c r="S46" s="67"/>
      <c r="T46" s="67"/>
      <c r="U46" s="67"/>
      <c r="V46" s="198">
        <f t="shared" si="22"/>
        <v>0</v>
      </c>
      <c r="W46" s="67"/>
      <c r="X46" s="67"/>
      <c r="Y46" s="67"/>
      <c r="Z46" s="202">
        <f t="shared" si="23"/>
        <v>0</v>
      </c>
      <c r="AA46" s="67"/>
      <c r="AB46" s="67"/>
      <c r="AC46" s="67"/>
      <c r="AD46" s="198">
        <f t="shared" si="24"/>
        <v>0</v>
      </c>
      <c r="AE46" s="67"/>
      <c r="AF46" s="194">
        <v>30</v>
      </c>
      <c r="AG46" s="194">
        <v>30</v>
      </c>
      <c r="AH46" s="194">
        <v>30</v>
      </c>
      <c r="AI46" s="203">
        <f t="shared" si="0"/>
        <v>3706.5600000000004</v>
      </c>
      <c r="AJ46" s="197"/>
      <c r="AK46" s="197"/>
      <c r="AL46" s="67"/>
      <c r="AM46" s="198">
        <f t="shared" si="1"/>
        <v>0</v>
      </c>
      <c r="AN46" s="67"/>
      <c r="AO46" s="67"/>
      <c r="AP46" s="67"/>
      <c r="AQ46" s="198">
        <f t="shared" si="25"/>
        <v>0</v>
      </c>
      <c r="AR46" s="67"/>
      <c r="AS46" s="67"/>
      <c r="AT46" s="67"/>
      <c r="AU46" s="198">
        <f t="shared" si="26"/>
        <v>0</v>
      </c>
      <c r="AV46" s="67"/>
      <c r="AW46" s="67"/>
      <c r="AX46" s="67"/>
      <c r="AY46" s="198">
        <f t="shared" si="2"/>
        <v>0</v>
      </c>
      <c r="AZ46" s="67"/>
      <c r="BA46" s="67"/>
      <c r="BB46" s="67"/>
      <c r="BC46" s="198">
        <f t="shared" si="3"/>
        <v>0</v>
      </c>
      <c r="BD46" s="67"/>
      <c r="BE46" s="67"/>
      <c r="BF46" s="67"/>
      <c r="BG46" s="198">
        <f t="shared" si="4"/>
        <v>0</v>
      </c>
      <c r="BH46" s="67"/>
      <c r="BI46" s="67"/>
      <c r="BJ46" s="67"/>
      <c r="BK46" s="198">
        <f t="shared" si="5"/>
        <v>0</v>
      </c>
      <c r="BL46" s="67"/>
      <c r="BM46" s="67"/>
      <c r="BN46" s="198">
        <f t="shared" si="6"/>
        <v>0</v>
      </c>
      <c r="BO46" s="67"/>
      <c r="BP46" s="67"/>
      <c r="BQ46" s="67"/>
      <c r="BR46" s="67"/>
      <c r="BS46" s="67"/>
      <c r="BT46" s="67">
        <f t="shared" si="7"/>
        <v>0</v>
      </c>
      <c r="BU46" s="67"/>
      <c r="BV46" s="67"/>
      <c r="BW46" s="67"/>
      <c r="BX46" s="67"/>
      <c r="BY46" s="67"/>
      <c r="BZ46" s="67">
        <f t="shared" si="8"/>
        <v>0</v>
      </c>
      <c r="CA46" s="67"/>
      <c r="CB46" s="67"/>
      <c r="CC46" s="67"/>
      <c r="CD46" s="67"/>
      <c r="CE46" s="67"/>
      <c r="CF46" s="67">
        <f t="shared" si="9"/>
        <v>0</v>
      </c>
      <c r="CG46" s="67"/>
      <c r="CH46" s="67">
        <f t="shared" si="10"/>
        <v>0</v>
      </c>
      <c r="CI46" s="67"/>
      <c r="CJ46" s="67">
        <f t="shared" si="11"/>
        <v>0</v>
      </c>
      <c r="CK46" s="67"/>
      <c r="CL46" s="67">
        <f t="shared" si="12"/>
        <v>0</v>
      </c>
      <c r="CM46" s="67"/>
      <c r="CN46" s="67">
        <f t="shared" si="13"/>
        <v>0</v>
      </c>
      <c r="CO46" s="67"/>
      <c r="CP46" s="67">
        <f t="shared" si="14"/>
        <v>0</v>
      </c>
      <c r="CQ46" s="67"/>
      <c r="CR46" s="67"/>
      <c r="CS46" s="67"/>
      <c r="CT46" s="67">
        <f t="shared" si="15"/>
        <v>0</v>
      </c>
      <c r="CU46" s="67"/>
      <c r="CV46" s="67"/>
      <c r="CW46" s="67">
        <f t="shared" si="16"/>
        <v>0</v>
      </c>
      <c r="CX46" s="67"/>
      <c r="CY46" s="132">
        <f t="shared" si="17"/>
        <v>0</v>
      </c>
      <c r="CZ46" s="199">
        <f t="shared" si="18"/>
        <v>3706.5600000000004</v>
      </c>
    </row>
    <row r="47" spans="1:104">
      <c r="A47" s="86"/>
      <c r="B47" s="76"/>
      <c r="C47" s="77" t="s">
        <v>710</v>
      </c>
      <c r="D47" s="78" t="s">
        <v>711</v>
      </c>
      <c r="E47" s="79" t="s">
        <v>72</v>
      </c>
      <c r="F47" s="152"/>
      <c r="G47" s="196"/>
      <c r="H47" s="196"/>
      <c r="I47" s="127"/>
      <c r="J47" s="200">
        <f t="shared" si="19"/>
        <v>0</v>
      </c>
      <c r="K47" s="127"/>
      <c r="L47" s="127"/>
      <c r="M47" s="127"/>
      <c r="N47" s="200">
        <f t="shared" si="20"/>
        <v>0</v>
      </c>
      <c r="O47" s="67"/>
      <c r="P47" s="67"/>
      <c r="Q47" s="67"/>
      <c r="R47" s="200">
        <f t="shared" si="21"/>
        <v>0</v>
      </c>
      <c r="S47" s="67"/>
      <c r="T47" s="67"/>
      <c r="U47" s="67"/>
      <c r="V47" s="198">
        <f t="shared" si="22"/>
        <v>0</v>
      </c>
      <c r="W47" s="67"/>
      <c r="X47" s="67"/>
      <c r="Y47" s="67"/>
      <c r="Z47" s="202">
        <f t="shared" si="23"/>
        <v>0</v>
      </c>
      <c r="AA47" s="67"/>
      <c r="AB47" s="67"/>
      <c r="AC47" s="67"/>
      <c r="AD47" s="198">
        <f t="shared" si="24"/>
        <v>0</v>
      </c>
      <c r="AE47" s="67"/>
      <c r="AF47" s="194">
        <v>1</v>
      </c>
      <c r="AG47" s="194">
        <v>1</v>
      </c>
      <c r="AH47" s="194">
        <v>1</v>
      </c>
      <c r="AI47" s="203">
        <f t="shared" si="0"/>
        <v>123.55200000000001</v>
      </c>
      <c r="AJ47" s="197"/>
      <c r="AK47" s="197"/>
      <c r="AL47" s="67"/>
      <c r="AM47" s="198">
        <f t="shared" si="1"/>
        <v>0</v>
      </c>
      <c r="AN47" s="67"/>
      <c r="AO47" s="67"/>
      <c r="AP47" s="67"/>
      <c r="AQ47" s="198">
        <f t="shared" si="25"/>
        <v>0</v>
      </c>
      <c r="AR47" s="67"/>
      <c r="AS47" s="67"/>
      <c r="AT47" s="67"/>
      <c r="AU47" s="198">
        <f t="shared" si="26"/>
        <v>0</v>
      </c>
      <c r="AV47" s="67"/>
      <c r="AW47" s="67"/>
      <c r="AX47" s="67"/>
      <c r="AY47" s="198">
        <f t="shared" si="2"/>
        <v>0</v>
      </c>
      <c r="AZ47" s="67"/>
      <c r="BA47" s="67"/>
      <c r="BB47" s="67"/>
      <c r="BC47" s="198">
        <f t="shared" si="3"/>
        <v>0</v>
      </c>
      <c r="BD47" s="67"/>
      <c r="BE47" s="67"/>
      <c r="BF47" s="67"/>
      <c r="BG47" s="198">
        <f t="shared" si="4"/>
        <v>0</v>
      </c>
      <c r="BH47" s="67"/>
      <c r="BI47" s="67"/>
      <c r="BJ47" s="67"/>
      <c r="BK47" s="198">
        <f t="shared" si="5"/>
        <v>0</v>
      </c>
      <c r="BL47" s="67"/>
      <c r="BM47" s="67"/>
      <c r="BN47" s="198">
        <f t="shared" si="6"/>
        <v>0</v>
      </c>
      <c r="BO47" s="67"/>
      <c r="BP47" s="67"/>
      <c r="BQ47" s="67"/>
      <c r="BR47" s="67"/>
      <c r="BS47" s="67"/>
      <c r="BT47" s="67">
        <f t="shared" si="7"/>
        <v>0</v>
      </c>
      <c r="BU47" s="67"/>
      <c r="BV47" s="67"/>
      <c r="BW47" s="67"/>
      <c r="BX47" s="67"/>
      <c r="BY47" s="67"/>
      <c r="BZ47" s="67">
        <f t="shared" si="8"/>
        <v>0</v>
      </c>
      <c r="CA47" s="67"/>
      <c r="CB47" s="67"/>
      <c r="CC47" s="67"/>
      <c r="CD47" s="67"/>
      <c r="CE47" s="67"/>
      <c r="CF47" s="67">
        <f t="shared" si="9"/>
        <v>0</v>
      </c>
      <c r="CG47" s="67"/>
      <c r="CH47" s="67">
        <f t="shared" si="10"/>
        <v>0</v>
      </c>
      <c r="CI47" s="67"/>
      <c r="CJ47" s="67">
        <f t="shared" si="11"/>
        <v>0</v>
      </c>
      <c r="CK47" s="67"/>
      <c r="CL47" s="67">
        <f t="shared" si="12"/>
        <v>0</v>
      </c>
      <c r="CM47" s="67"/>
      <c r="CN47" s="67">
        <f t="shared" si="13"/>
        <v>0</v>
      </c>
      <c r="CO47" s="67"/>
      <c r="CP47" s="67">
        <f t="shared" si="14"/>
        <v>0</v>
      </c>
      <c r="CQ47" s="67"/>
      <c r="CR47" s="67"/>
      <c r="CS47" s="67"/>
      <c r="CT47" s="67">
        <f t="shared" si="15"/>
        <v>0</v>
      </c>
      <c r="CU47" s="67"/>
      <c r="CV47" s="67"/>
      <c r="CW47" s="67">
        <f t="shared" si="16"/>
        <v>0</v>
      </c>
      <c r="CX47" s="67"/>
      <c r="CY47" s="132">
        <f t="shared" si="17"/>
        <v>0</v>
      </c>
      <c r="CZ47" s="199">
        <f t="shared" si="18"/>
        <v>123.55200000000001</v>
      </c>
    </row>
    <row r="48" spans="1:104">
      <c r="A48" s="76"/>
      <c r="B48" s="76"/>
      <c r="C48" s="77" t="s">
        <v>74</v>
      </c>
      <c r="D48" s="82" t="s">
        <v>84</v>
      </c>
      <c r="E48" s="79" t="s">
        <v>712</v>
      </c>
      <c r="F48" s="152"/>
      <c r="G48" s="196"/>
      <c r="H48" s="196"/>
      <c r="I48" s="127"/>
      <c r="J48" s="200">
        <f t="shared" si="19"/>
        <v>0</v>
      </c>
      <c r="K48" s="127"/>
      <c r="L48" s="127"/>
      <c r="M48" s="127"/>
      <c r="N48" s="200">
        <f t="shared" si="20"/>
        <v>0</v>
      </c>
      <c r="O48" s="67"/>
      <c r="P48" s="67"/>
      <c r="Q48" s="67"/>
      <c r="R48" s="200">
        <f t="shared" si="21"/>
        <v>0</v>
      </c>
      <c r="S48" s="67"/>
      <c r="T48" s="67"/>
      <c r="U48" s="67"/>
      <c r="V48" s="198">
        <f t="shared" si="22"/>
        <v>0</v>
      </c>
      <c r="W48" s="67"/>
      <c r="X48" s="67"/>
      <c r="Y48" s="67"/>
      <c r="Z48" s="202">
        <f t="shared" si="23"/>
        <v>0</v>
      </c>
      <c r="AA48" s="67"/>
      <c r="AB48" s="67"/>
      <c r="AC48" s="67"/>
      <c r="AD48" s="198">
        <f t="shared" si="24"/>
        <v>0</v>
      </c>
      <c r="AE48" s="67"/>
      <c r="AF48" s="194">
        <v>20</v>
      </c>
      <c r="AG48" s="194">
        <v>20</v>
      </c>
      <c r="AH48" s="194">
        <v>20</v>
      </c>
      <c r="AI48" s="203">
        <f t="shared" si="0"/>
        <v>2471.04</v>
      </c>
      <c r="AJ48" s="197"/>
      <c r="AK48" s="197"/>
      <c r="AL48" s="67"/>
      <c r="AM48" s="198">
        <f t="shared" si="1"/>
        <v>0</v>
      </c>
      <c r="AN48" s="67"/>
      <c r="AO48" s="67"/>
      <c r="AP48" s="67"/>
      <c r="AQ48" s="198">
        <f t="shared" si="25"/>
        <v>0</v>
      </c>
      <c r="AR48" s="67"/>
      <c r="AS48" s="67"/>
      <c r="AT48" s="67"/>
      <c r="AU48" s="198">
        <f t="shared" si="26"/>
        <v>0</v>
      </c>
      <c r="AV48" s="67"/>
      <c r="AW48" s="67"/>
      <c r="AX48" s="67"/>
      <c r="AY48" s="198">
        <f t="shared" si="2"/>
        <v>0</v>
      </c>
      <c r="AZ48" s="67"/>
      <c r="BA48" s="67"/>
      <c r="BB48" s="67"/>
      <c r="BC48" s="198">
        <f t="shared" si="3"/>
        <v>0</v>
      </c>
      <c r="BD48" s="67"/>
      <c r="BE48" s="67"/>
      <c r="BF48" s="67"/>
      <c r="BG48" s="198">
        <f t="shared" si="4"/>
        <v>0</v>
      </c>
      <c r="BH48" s="67"/>
      <c r="BI48" s="67"/>
      <c r="BJ48" s="67"/>
      <c r="BK48" s="198">
        <f t="shared" si="5"/>
        <v>0</v>
      </c>
      <c r="BL48" s="67"/>
      <c r="BM48" s="67"/>
      <c r="BN48" s="198">
        <f t="shared" si="6"/>
        <v>0</v>
      </c>
      <c r="BO48" s="67"/>
      <c r="BP48" s="67"/>
      <c r="BQ48" s="67"/>
      <c r="BR48" s="67"/>
      <c r="BS48" s="67"/>
      <c r="BT48" s="67">
        <f t="shared" ref="BT48:BT53" si="27">(BO48+BP48+BQ48+BR48+BS48)*52</f>
        <v>0</v>
      </c>
      <c r="BU48" s="67"/>
      <c r="BV48" s="67"/>
      <c r="BW48" s="67"/>
      <c r="BX48" s="67"/>
      <c r="BY48" s="67"/>
      <c r="BZ48" s="67">
        <f t="shared" ref="BZ48:BZ53" si="28">(BU48+BV48+BW48+BX48+BY48)*52</f>
        <v>0</v>
      </c>
      <c r="CA48" s="67"/>
      <c r="CB48" s="67"/>
      <c r="CC48" s="67"/>
      <c r="CD48" s="67"/>
      <c r="CE48" s="67"/>
      <c r="CF48" s="67">
        <f t="shared" ref="CF48:CF53" si="29">(CA48+CB48+CC48+CD48+CE48)*52</f>
        <v>0</v>
      </c>
      <c r="CG48" s="67"/>
      <c r="CH48" s="67">
        <f t="shared" ref="CH48:CH53" si="30">CG48*52</f>
        <v>0</v>
      </c>
      <c r="CI48" s="67"/>
      <c r="CJ48" s="67">
        <f t="shared" ref="CJ48:CJ53" si="31">CI48*52</f>
        <v>0</v>
      </c>
      <c r="CK48" s="67"/>
      <c r="CL48" s="67">
        <f t="shared" ref="CL48:CL53" si="32">CK48*52</f>
        <v>0</v>
      </c>
      <c r="CM48" s="67"/>
      <c r="CN48" s="67">
        <f t="shared" ref="CN48:CN53" si="33">CM48*52</f>
        <v>0</v>
      </c>
      <c r="CO48" s="67"/>
      <c r="CP48" s="67">
        <f t="shared" ref="CP48:CP53" si="34">CO48*52</f>
        <v>0</v>
      </c>
      <c r="CQ48" s="67"/>
      <c r="CR48" s="67"/>
      <c r="CS48" s="67"/>
      <c r="CT48" s="67">
        <f t="shared" ref="CT48:CT53" si="35">CS48*52</f>
        <v>0</v>
      </c>
      <c r="CU48" s="67"/>
      <c r="CV48" s="67"/>
      <c r="CW48" s="67">
        <f t="shared" ref="CW48:CW53" si="36">(CU48+CV48)*52</f>
        <v>0</v>
      </c>
      <c r="CX48" s="67"/>
      <c r="CY48" s="132">
        <f t="shared" ref="CY48:CY53" si="37">CX48*52</f>
        <v>0</v>
      </c>
      <c r="CZ48" s="199">
        <f t="shared" si="18"/>
        <v>2471.04</v>
      </c>
    </row>
    <row r="49" spans="1:104">
      <c r="A49" s="76"/>
      <c r="B49" s="76"/>
      <c r="C49" s="77" t="s">
        <v>713</v>
      </c>
      <c r="D49" s="82" t="s">
        <v>714</v>
      </c>
      <c r="E49" s="79" t="s">
        <v>712</v>
      </c>
      <c r="F49" s="152"/>
      <c r="G49" s="196"/>
      <c r="H49" s="196"/>
      <c r="I49" s="127"/>
      <c r="J49" s="200">
        <f t="shared" si="19"/>
        <v>0</v>
      </c>
      <c r="K49" s="127"/>
      <c r="L49" s="127"/>
      <c r="M49" s="127"/>
      <c r="N49" s="200">
        <f t="shared" si="20"/>
        <v>0</v>
      </c>
      <c r="O49" s="67"/>
      <c r="P49" s="67"/>
      <c r="Q49" s="67"/>
      <c r="R49" s="200">
        <f t="shared" si="21"/>
        <v>0</v>
      </c>
      <c r="S49" s="67"/>
      <c r="T49" s="67"/>
      <c r="U49" s="67"/>
      <c r="V49" s="198">
        <f t="shared" si="22"/>
        <v>0</v>
      </c>
      <c r="W49" s="67"/>
      <c r="X49" s="67"/>
      <c r="Y49" s="67"/>
      <c r="Z49" s="202">
        <f t="shared" si="23"/>
        <v>0</v>
      </c>
      <c r="AA49" s="67"/>
      <c r="AB49" s="67"/>
      <c r="AC49" s="67"/>
      <c r="AD49" s="198">
        <f t="shared" si="24"/>
        <v>0</v>
      </c>
      <c r="AE49" s="67"/>
      <c r="AF49" s="194">
        <v>20</v>
      </c>
      <c r="AG49" s="194">
        <v>20</v>
      </c>
      <c r="AH49" s="194">
        <v>20</v>
      </c>
      <c r="AI49" s="203">
        <f t="shared" si="0"/>
        <v>2471.04</v>
      </c>
      <c r="AJ49" s="197"/>
      <c r="AK49" s="197"/>
      <c r="AL49" s="67"/>
      <c r="AM49" s="198">
        <f t="shared" si="1"/>
        <v>0</v>
      </c>
      <c r="AN49" s="67"/>
      <c r="AO49" s="67"/>
      <c r="AP49" s="67"/>
      <c r="AQ49" s="198">
        <f t="shared" si="25"/>
        <v>0</v>
      </c>
      <c r="AR49" s="67"/>
      <c r="AS49" s="67"/>
      <c r="AT49" s="67"/>
      <c r="AU49" s="198">
        <f t="shared" si="26"/>
        <v>0</v>
      </c>
      <c r="AV49" s="67"/>
      <c r="AW49" s="67"/>
      <c r="AX49" s="67"/>
      <c r="AY49" s="198">
        <f t="shared" si="2"/>
        <v>0</v>
      </c>
      <c r="AZ49" s="67"/>
      <c r="BA49" s="67"/>
      <c r="BB49" s="67"/>
      <c r="BC49" s="198">
        <f t="shared" si="3"/>
        <v>0</v>
      </c>
      <c r="BD49" s="67"/>
      <c r="BE49" s="67"/>
      <c r="BF49" s="67"/>
      <c r="BG49" s="198">
        <f t="shared" si="4"/>
        <v>0</v>
      </c>
      <c r="BH49" s="67"/>
      <c r="BI49" s="67"/>
      <c r="BJ49" s="67"/>
      <c r="BK49" s="198">
        <f t="shared" si="5"/>
        <v>0</v>
      </c>
      <c r="BL49" s="67"/>
      <c r="BM49" s="67"/>
      <c r="BN49" s="198">
        <f t="shared" si="6"/>
        <v>0</v>
      </c>
      <c r="BO49" s="67"/>
      <c r="BP49" s="67"/>
      <c r="BQ49" s="67"/>
      <c r="BR49" s="67"/>
      <c r="BS49" s="67"/>
      <c r="BT49" s="67">
        <f t="shared" si="27"/>
        <v>0</v>
      </c>
      <c r="BU49" s="67"/>
      <c r="BV49" s="67"/>
      <c r="BW49" s="67"/>
      <c r="BX49" s="67"/>
      <c r="BY49" s="67"/>
      <c r="BZ49" s="67">
        <f t="shared" si="28"/>
        <v>0</v>
      </c>
      <c r="CA49" s="67"/>
      <c r="CB49" s="67"/>
      <c r="CC49" s="67"/>
      <c r="CD49" s="67"/>
      <c r="CE49" s="67"/>
      <c r="CF49" s="67">
        <f t="shared" si="29"/>
        <v>0</v>
      </c>
      <c r="CG49" s="67"/>
      <c r="CH49" s="67">
        <f t="shared" si="30"/>
        <v>0</v>
      </c>
      <c r="CI49" s="67"/>
      <c r="CJ49" s="67">
        <f t="shared" si="31"/>
        <v>0</v>
      </c>
      <c r="CK49" s="67"/>
      <c r="CL49" s="67">
        <f t="shared" si="32"/>
        <v>0</v>
      </c>
      <c r="CM49" s="67"/>
      <c r="CN49" s="67">
        <f t="shared" si="33"/>
        <v>0</v>
      </c>
      <c r="CO49" s="67"/>
      <c r="CP49" s="67">
        <f t="shared" si="34"/>
        <v>0</v>
      </c>
      <c r="CQ49" s="67"/>
      <c r="CR49" s="67"/>
      <c r="CS49" s="67"/>
      <c r="CT49" s="67">
        <f t="shared" si="35"/>
        <v>0</v>
      </c>
      <c r="CU49" s="67"/>
      <c r="CV49" s="67"/>
      <c r="CW49" s="67">
        <f t="shared" si="36"/>
        <v>0</v>
      </c>
      <c r="CX49" s="67"/>
      <c r="CY49" s="132">
        <f t="shared" si="37"/>
        <v>0</v>
      </c>
      <c r="CZ49" s="199">
        <f t="shared" si="18"/>
        <v>2471.04</v>
      </c>
    </row>
    <row r="50" spans="1:104">
      <c r="A50" s="76"/>
      <c r="B50" s="76"/>
      <c r="C50" s="77" t="s">
        <v>98</v>
      </c>
      <c r="D50" s="82" t="s">
        <v>104</v>
      </c>
      <c r="E50" s="79" t="s">
        <v>712</v>
      </c>
      <c r="F50" s="152"/>
      <c r="G50" s="196"/>
      <c r="H50" s="196"/>
      <c r="I50" s="127"/>
      <c r="J50" s="200">
        <f t="shared" si="19"/>
        <v>0</v>
      </c>
      <c r="K50" s="127"/>
      <c r="L50" s="127"/>
      <c r="M50" s="127"/>
      <c r="N50" s="200">
        <f t="shared" si="20"/>
        <v>0</v>
      </c>
      <c r="O50" s="67"/>
      <c r="P50" s="67"/>
      <c r="Q50" s="67"/>
      <c r="R50" s="200">
        <f t="shared" si="21"/>
        <v>0</v>
      </c>
      <c r="S50" s="67"/>
      <c r="T50" s="67"/>
      <c r="U50" s="67"/>
      <c r="V50" s="198">
        <f t="shared" si="22"/>
        <v>0</v>
      </c>
      <c r="W50" s="67"/>
      <c r="X50" s="67"/>
      <c r="Y50" s="67"/>
      <c r="Z50" s="202">
        <f t="shared" si="23"/>
        <v>0</v>
      </c>
      <c r="AA50" s="67"/>
      <c r="AB50" s="67"/>
      <c r="AC50" s="67"/>
      <c r="AD50" s="198">
        <f t="shared" si="24"/>
        <v>0</v>
      </c>
      <c r="AE50" s="67"/>
      <c r="AF50" s="194">
        <v>20</v>
      </c>
      <c r="AG50" s="194">
        <v>20</v>
      </c>
      <c r="AH50" s="194">
        <v>20</v>
      </c>
      <c r="AI50" s="203">
        <f t="shared" si="0"/>
        <v>2471.04</v>
      </c>
      <c r="AJ50" s="197"/>
      <c r="AK50" s="197"/>
      <c r="AL50" s="67"/>
      <c r="AM50" s="198">
        <f t="shared" si="1"/>
        <v>0</v>
      </c>
      <c r="AN50" s="67"/>
      <c r="AO50" s="67"/>
      <c r="AP50" s="67"/>
      <c r="AQ50" s="198">
        <f t="shared" si="25"/>
        <v>0</v>
      </c>
      <c r="AR50" s="67"/>
      <c r="AS50" s="67"/>
      <c r="AT50" s="67"/>
      <c r="AU50" s="198">
        <f t="shared" si="26"/>
        <v>0</v>
      </c>
      <c r="AV50" s="67"/>
      <c r="AW50" s="67"/>
      <c r="AX50" s="67"/>
      <c r="AY50" s="198">
        <f t="shared" si="2"/>
        <v>0</v>
      </c>
      <c r="AZ50" s="67"/>
      <c r="BA50" s="67"/>
      <c r="BB50" s="67"/>
      <c r="BC50" s="198">
        <f t="shared" si="3"/>
        <v>0</v>
      </c>
      <c r="BD50" s="67"/>
      <c r="BE50" s="67"/>
      <c r="BF50" s="67"/>
      <c r="BG50" s="198">
        <f t="shared" si="4"/>
        <v>0</v>
      </c>
      <c r="BH50" s="67"/>
      <c r="BI50" s="67"/>
      <c r="BJ50" s="67"/>
      <c r="BK50" s="198">
        <f t="shared" si="5"/>
        <v>0</v>
      </c>
      <c r="BL50" s="67"/>
      <c r="BM50" s="67"/>
      <c r="BN50" s="198">
        <f t="shared" si="6"/>
        <v>0</v>
      </c>
      <c r="BO50" s="67"/>
      <c r="BP50" s="67"/>
      <c r="BQ50" s="67"/>
      <c r="BR50" s="67"/>
      <c r="BS50" s="67"/>
      <c r="BT50" s="67">
        <f t="shared" si="27"/>
        <v>0</v>
      </c>
      <c r="BU50" s="67"/>
      <c r="BV50" s="67"/>
      <c r="BW50" s="67"/>
      <c r="BX50" s="67"/>
      <c r="BY50" s="67"/>
      <c r="BZ50" s="67">
        <f t="shared" si="28"/>
        <v>0</v>
      </c>
      <c r="CA50" s="67"/>
      <c r="CB50" s="67"/>
      <c r="CC50" s="67"/>
      <c r="CD50" s="67"/>
      <c r="CE50" s="67"/>
      <c r="CF50" s="67">
        <f t="shared" si="29"/>
        <v>0</v>
      </c>
      <c r="CG50" s="67"/>
      <c r="CH50" s="67">
        <f t="shared" si="30"/>
        <v>0</v>
      </c>
      <c r="CI50" s="67"/>
      <c r="CJ50" s="67">
        <f t="shared" si="31"/>
        <v>0</v>
      </c>
      <c r="CK50" s="67"/>
      <c r="CL50" s="67">
        <f t="shared" si="32"/>
        <v>0</v>
      </c>
      <c r="CM50" s="67"/>
      <c r="CN50" s="67">
        <f t="shared" si="33"/>
        <v>0</v>
      </c>
      <c r="CO50" s="67"/>
      <c r="CP50" s="67">
        <f t="shared" si="34"/>
        <v>0</v>
      </c>
      <c r="CQ50" s="67"/>
      <c r="CR50" s="67"/>
      <c r="CS50" s="67"/>
      <c r="CT50" s="67">
        <f t="shared" si="35"/>
        <v>0</v>
      </c>
      <c r="CU50" s="67"/>
      <c r="CV50" s="67"/>
      <c r="CW50" s="67">
        <f t="shared" si="36"/>
        <v>0</v>
      </c>
      <c r="CX50" s="67"/>
      <c r="CY50" s="132">
        <f t="shared" si="37"/>
        <v>0</v>
      </c>
      <c r="CZ50" s="199">
        <f t="shared" si="18"/>
        <v>2471.04</v>
      </c>
    </row>
    <row r="51" spans="1:104" s="393" customFormat="1">
      <c r="A51" s="385"/>
      <c r="B51" s="385"/>
      <c r="C51" s="385"/>
      <c r="D51" s="394" t="s">
        <v>638</v>
      </c>
      <c r="E51" s="385"/>
      <c r="F51" s="386"/>
      <c r="G51" s="387"/>
      <c r="H51" s="387"/>
      <c r="I51" s="388"/>
      <c r="J51" s="389"/>
      <c r="K51" s="388"/>
      <c r="L51" s="388"/>
      <c r="M51" s="388"/>
      <c r="N51" s="389"/>
      <c r="O51" s="390"/>
      <c r="P51" s="390"/>
      <c r="Q51" s="390"/>
      <c r="R51" s="389"/>
      <c r="S51" s="390"/>
      <c r="T51" s="390"/>
      <c r="U51" s="390"/>
      <c r="V51" s="391"/>
      <c r="W51" s="390"/>
      <c r="X51" s="390"/>
      <c r="Y51" s="390"/>
      <c r="Z51" s="391"/>
      <c r="AA51" s="390"/>
      <c r="AB51" s="390"/>
      <c r="AC51" s="390"/>
      <c r="AD51" s="391"/>
      <c r="AE51" s="390"/>
      <c r="AF51" s="390"/>
      <c r="AG51" s="390"/>
      <c r="AH51" s="390"/>
      <c r="AI51" s="391"/>
      <c r="AJ51" s="390"/>
      <c r="AK51" s="390"/>
      <c r="AL51" s="390"/>
      <c r="AM51" s="391"/>
      <c r="AN51" s="390"/>
      <c r="AO51" s="390"/>
      <c r="AP51" s="390"/>
      <c r="AQ51" s="391"/>
      <c r="AR51" s="390"/>
      <c r="AS51" s="390"/>
      <c r="AT51" s="390"/>
      <c r="AU51" s="391"/>
      <c r="AV51" s="390"/>
      <c r="AW51" s="390"/>
      <c r="AX51" s="390"/>
      <c r="AY51" s="391"/>
      <c r="AZ51" s="390"/>
      <c r="BA51" s="390"/>
      <c r="BB51" s="390"/>
      <c r="BC51" s="391"/>
      <c r="BD51" s="390"/>
      <c r="BE51" s="390"/>
      <c r="BF51" s="390"/>
      <c r="BG51" s="391"/>
      <c r="BH51" s="390"/>
      <c r="BI51" s="390"/>
      <c r="BJ51" s="390"/>
      <c r="BK51" s="391"/>
      <c r="BL51" s="390"/>
      <c r="BM51" s="390"/>
      <c r="BN51" s="391"/>
      <c r="BO51" s="390"/>
      <c r="BP51" s="390"/>
      <c r="BQ51" s="390"/>
      <c r="BR51" s="390"/>
      <c r="BS51" s="390"/>
      <c r="BT51" s="390"/>
      <c r="BU51" s="390"/>
      <c r="BV51" s="390"/>
      <c r="BW51" s="390"/>
      <c r="BX51" s="390"/>
      <c r="BY51" s="390"/>
      <c r="BZ51" s="390"/>
      <c r="CA51" s="390"/>
      <c r="CB51" s="390"/>
      <c r="CC51" s="390"/>
      <c r="CD51" s="390"/>
      <c r="CE51" s="390"/>
      <c r="CF51" s="390"/>
      <c r="CG51" s="390"/>
      <c r="CH51" s="390"/>
      <c r="CI51" s="390"/>
      <c r="CJ51" s="390"/>
      <c r="CK51" s="390"/>
      <c r="CL51" s="390"/>
      <c r="CM51" s="390"/>
      <c r="CN51" s="390"/>
      <c r="CO51" s="390"/>
      <c r="CP51" s="390"/>
      <c r="CQ51" s="390"/>
      <c r="CR51" s="390"/>
      <c r="CS51" s="390"/>
      <c r="CT51" s="390"/>
      <c r="CU51" s="390"/>
      <c r="CV51" s="390"/>
      <c r="CW51" s="390"/>
      <c r="CX51" s="390"/>
      <c r="CY51" s="392"/>
      <c r="CZ51" s="391"/>
    </row>
    <row r="52" spans="1:104">
      <c r="A52" s="76"/>
      <c r="B52" s="76"/>
      <c r="C52" s="77" t="s">
        <v>460</v>
      </c>
      <c r="D52" s="82" t="s">
        <v>316</v>
      </c>
      <c r="E52" s="83" t="s">
        <v>459</v>
      </c>
      <c r="F52" s="152"/>
      <c r="G52" s="196">
        <v>10</v>
      </c>
      <c r="H52" s="196">
        <v>10</v>
      </c>
      <c r="I52" s="127">
        <v>10</v>
      </c>
      <c r="J52" s="200">
        <f t="shared" si="19"/>
        <v>937.56</v>
      </c>
      <c r="K52" s="127">
        <v>10</v>
      </c>
      <c r="L52" s="127">
        <v>10</v>
      </c>
      <c r="M52" s="127">
        <v>10</v>
      </c>
      <c r="N52" s="200">
        <f t="shared" si="20"/>
        <v>1669.2</v>
      </c>
      <c r="O52" s="67">
        <v>5</v>
      </c>
      <c r="P52" s="201">
        <v>5</v>
      </c>
      <c r="Q52" s="67">
        <v>5</v>
      </c>
      <c r="R52" s="200">
        <f t="shared" si="21"/>
        <v>808.08</v>
      </c>
      <c r="S52" s="67">
        <v>10</v>
      </c>
      <c r="T52" s="197">
        <v>10</v>
      </c>
      <c r="U52" s="67">
        <v>10</v>
      </c>
      <c r="V52" s="198">
        <f t="shared" si="22"/>
        <v>1301.82</v>
      </c>
      <c r="W52" s="67"/>
      <c r="X52" s="67"/>
      <c r="Y52" s="67"/>
      <c r="Z52" s="202">
        <f t="shared" si="23"/>
        <v>0</v>
      </c>
      <c r="AA52" s="67">
        <v>10</v>
      </c>
      <c r="AB52" s="67">
        <v>10</v>
      </c>
      <c r="AC52" s="67">
        <v>10</v>
      </c>
      <c r="AD52" s="198">
        <f t="shared" si="24"/>
        <v>1199.6400000000001</v>
      </c>
      <c r="AE52" s="67"/>
      <c r="AF52" s="194">
        <v>5</v>
      </c>
      <c r="AG52" s="194">
        <v>5</v>
      </c>
      <c r="AH52" s="194">
        <v>5</v>
      </c>
      <c r="AI52" s="203">
        <f t="shared" si="0"/>
        <v>617.76</v>
      </c>
      <c r="AJ52" s="67">
        <v>5</v>
      </c>
      <c r="AK52" s="197">
        <v>5</v>
      </c>
      <c r="AL52" s="197">
        <v>5</v>
      </c>
      <c r="AM52" s="198">
        <f t="shared" si="1"/>
        <v>1034.28</v>
      </c>
      <c r="AN52" s="67">
        <v>10</v>
      </c>
      <c r="AO52" s="197">
        <v>10</v>
      </c>
      <c r="AP52" s="67">
        <v>10</v>
      </c>
      <c r="AQ52" s="198">
        <f t="shared" si="25"/>
        <v>1263.6000000000001</v>
      </c>
      <c r="AR52" s="67">
        <v>5</v>
      </c>
      <c r="AS52" s="197">
        <v>5</v>
      </c>
      <c r="AT52" s="67">
        <v>5</v>
      </c>
      <c r="AU52" s="198">
        <f t="shared" si="26"/>
        <v>658.31999999999994</v>
      </c>
      <c r="AV52" s="67">
        <v>10</v>
      </c>
      <c r="AW52" s="197">
        <v>10</v>
      </c>
      <c r="AX52" s="67">
        <v>10</v>
      </c>
      <c r="AY52" s="198">
        <f t="shared" si="2"/>
        <v>1296.3599999999999</v>
      </c>
      <c r="AZ52" s="67"/>
      <c r="BA52" s="197">
        <v>20</v>
      </c>
      <c r="BB52" s="67"/>
      <c r="BC52" s="198">
        <f t="shared" si="3"/>
        <v>506.47999999999996</v>
      </c>
      <c r="BD52" s="67"/>
      <c r="BE52" s="67"/>
      <c r="BF52" s="67">
        <v>20</v>
      </c>
      <c r="BG52" s="198">
        <f t="shared" si="4"/>
        <v>940.16000000000008</v>
      </c>
      <c r="BH52" s="67"/>
      <c r="BI52" s="67"/>
      <c r="BJ52" s="67">
        <v>20</v>
      </c>
      <c r="BK52" s="198">
        <f t="shared" si="5"/>
        <v>815.36</v>
      </c>
      <c r="BL52" s="67"/>
      <c r="BM52" s="67"/>
      <c r="BN52" s="198">
        <f t="shared" si="6"/>
        <v>0</v>
      </c>
      <c r="BO52" s="67">
        <v>20</v>
      </c>
      <c r="BP52" s="67"/>
      <c r="BQ52" s="67"/>
      <c r="BR52" s="67"/>
      <c r="BS52" s="67">
        <v>20</v>
      </c>
      <c r="BT52" s="67">
        <f t="shared" si="27"/>
        <v>2080</v>
      </c>
      <c r="BU52" s="67">
        <v>20</v>
      </c>
      <c r="BV52" s="67"/>
      <c r="BW52" s="67">
        <v>20</v>
      </c>
      <c r="BX52" s="67"/>
      <c r="BY52" s="67">
        <v>20</v>
      </c>
      <c r="BZ52" s="67">
        <f t="shared" si="28"/>
        <v>3120</v>
      </c>
      <c r="CA52" s="67">
        <v>100</v>
      </c>
      <c r="CB52" s="67"/>
      <c r="CC52" s="197">
        <v>60</v>
      </c>
      <c r="CD52" s="67"/>
      <c r="CE52" s="67">
        <v>100</v>
      </c>
      <c r="CF52" s="67">
        <f t="shared" si="29"/>
        <v>13520</v>
      </c>
      <c r="CG52" s="67">
        <v>20</v>
      </c>
      <c r="CH52" s="67">
        <f t="shared" si="30"/>
        <v>1040</v>
      </c>
      <c r="CI52" s="67"/>
      <c r="CJ52" s="67">
        <f t="shared" si="31"/>
        <v>0</v>
      </c>
      <c r="CK52" s="67"/>
      <c r="CL52" s="67">
        <f t="shared" si="32"/>
        <v>0</v>
      </c>
      <c r="CM52" s="67">
        <v>25</v>
      </c>
      <c r="CN52" s="67">
        <f t="shared" si="33"/>
        <v>1300</v>
      </c>
      <c r="CO52" s="67">
        <v>20</v>
      </c>
      <c r="CP52" s="67">
        <f t="shared" si="34"/>
        <v>1040</v>
      </c>
      <c r="CQ52" s="67">
        <v>20</v>
      </c>
      <c r="CR52" s="67">
        <v>20</v>
      </c>
      <c r="CS52" s="67">
        <v>20</v>
      </c>
      <c r="CT52" s="67">
        <f t="shared" si="35"/>
        <v>1040</v>
      </c>
      <c r="CU52" s="67">
        <v>20</v>
      </c>
      <c r="CV52" s="67"/>
      <c r="CW52" s="67">
        <f t="shared" si="36"/>
        <v>1040</v>
      </c>
      <c r="CX52" s="67">
        <v>20</v>
      </c>
      <c r="CY52" s="132">
        <f t="shared" si="37"/>
        <v>1040</v>
      </c>
      <c r="CZ52" s="199">
        <f t="shared" si="18"/>
        <v>38268.620000000003</v>
      </c>
    </row>
    <row r="53" spans="1:104" ht="13.8" customHeight="1">
      <c r="A53" s="76"/>
      <c r="B53" s="76"/>
      <c r="C53" s="77" t="s">
        <v>451</v>
      </c>
      <c r="D53" s="84" t="s">
        <v>410</v>
      </c>
      <c r="E53" s="83" t="s">
        <v>458</v>
      </c>
      <c r="F53" s="152"/>
      <c r="G53" s="196"/>
      <c r="H53" s="196"/>
      <c r="I53" s="67"/>
      <c r="J53" s="200">
        <f t="shared" si="19"/>
        <v>0</v>
      </c>
      <c r="K53" s="67"/>
      <c r="L53" s="67"/>
      <c r="M53" s="67"/>
      <c r="N53" s="200">
        <f t="shared" si="20"/>
        <v>0</v>
      </c>
      <c r="O53" s="67"/>
      <c r="P53" s="67"/>
      <c r="Q53" s="67"/>
      <c r="R53" s="200">
        <f t="shared" si="21"/>
        <v>0</v>
      </c>
      <c r="S53" s="67"/>
      <c r="T53" s="67"/>
      <c r="U53" s="67"/>
      <c r="V53" s="198">
        <f t="shared" si="22"/>
        <v>0</v>
      </c>
      <c r="W53" s="67"/>
      <c r="X53" s="67"/>
      <c r="Y53" s="67"/>
      <c r="Z53" s="202">
        <f t="shared" si="23"/>
        <v>0</v>
      </c>
      <c r="AA53" s="67"/>
      <c r="AB53" s="67"/>
      <c r="AC53" s="67"/>
      <c r="AD53" s="198">
        <f t="shared" si="24"/>
        <v>0</v>
      </c>
      <c r="AE53" s="67"/>
      <c r="AF53" s="194"/>
      <c r="AG53" s="194"/>
      <c r="AH53" s="194"/>
      <c r="AI53" s="203">
        <f t="shared" si="0"/>
        <v>0</v>
      </c>
      <c r="AJ53" s="67"/>
      <c r="AK53" s="197"/>
      <c r="AL53" s="197"/>
      <c r="AM53" s="198">
        <f t="shared" si="1"/>
        <v>0</v>
      </c>
      <c r="AN53" s="67"/>
      <c r="AO53" s="67"/>
      <c r="AP53" s="67"/>
      <c r="AQ53" s="198">
        <f t="shared" si="25"/>
        <v>0</v>
      </c>
      <c r="AR53" s="67"/>
      <c r="AS53" s="67"/>
      <c r="AT53" s="67"/>
      <c r="AU53" s="198">
        <f t="shared" si="26"/>
        <v>0</v>
      </c>
      <c r="AV53" s="67"/>
      <c r="AW53" s="67"/>
      <c r="AX53" s="67"/>
      <c r="AY53" s="198">
        <f t="shared" si="2"/>
        <v>0</v>
      </c>
      <c r="AZ53" s="67"/>
      <c r="BA53" s="67"/>
      <c r="BB53" s="67"/>
      <c r="BC53" s="198">
        <f t="shared" si="3"/>
        <v>0</v>
      </c>
      <c r="BD53" s="67"/>
      <c r="BE53" s="67"/>
      <c r="BF53" s="67"/>
      <c r="BG53" s="198">
        <f t="shared" si="4"/>
        <v>0</v>
      </c>
      <c r="BH53" s="67"/>
      <c r="BI53" s="67"/>
      <c r="BJ53" s="67"/>
      <c r="BK53" s="198">
        <f t="shared" si="5"/>
        <v>0</v>
      </c>
      <c r="BL53" s="67"/>
      <c r="BM53" s="67"/>
      <c r="BN53" s="198">
        <f t="shared" si="6"/>
        <v>0</v>
      </c>
      <c r="BO53" s="67"/>
      <c r="BP53" s="67"/>
      <c r="BQ53" s="67"/>
      <c r="BR53" s="67"/>
      <c r="BS53" s="67"/>
      <c r="BT53" s="67">
        <f t="shared" si="27"/>
        <v>0</v>
      </c>
      <c r="BU53" s="67"/>
      <c r="BV53" s="67"/>
      <c r="BW53" s="67"/>
      <c r="BX53" s="67"/>
      <c r="BY53" s="67"/>
      <c r="BZ53" s="67">
        <f t="shared" si="28"/>
        <v>0</v>
      </c>
      <c r="CA53" s="67"/>
      <c r="CB53" s="67"/>
      <c r="CC53" s="67">
        <v>100</v>
      </c>
      <c r="CD53" s="67"/>
      <c r="CE53" s="67"/>
      <c r="CF53" s="67">
        <f t="shared" si="29"/>
        <v>5200</v>
      </c>
      <c r="CG53" s="67"/>
      <c r="CH53" s="67">
        <f t="shared" si="30"/>
        <v>0</v>
      </c>
      <c r="CI53" s="67"/>
      <c r="CJ53" s="67">
        <f t="shared" si="31"/>
        <v>0</v>
      </c>
      <c r="CK53" s="67"/>
      <c r="CL53" s="67">
        <f t="shared" si="32"/>
        <v>0</v>
      </c>
      <c r="CM53" s="67"/>
      <c r="CN53" s="67">
        <f t="shared" si="33"/>
        <v>0</v>
      </c>
      <c r="CO53" s="67"/>
      <c r="CP53" s="67">
        <f t="shared" si="34"/>
        <v>0</v>
      </c>
      <c r="CQ53" s="67"/>
      <c r="CR53" s="67"/>
      <c r="CS53" s="67"/>
      <c r="CT53" s="67">
        <f t="shared" si="35"/>
        <v>0</v>
      </c>
      <c r="CU53" s="67"/>
      <c r="CV53" s="67"/>
      <c r="CW53" s="67">
        <f t="shared" si="36"/>
        <v>0</v>
      </c>
      <c r="CX53" s="67"/>
      <c r="CY53" s="132">
        <f t="shared" si="37"/>
        <v>0</v>
      </c>
      <c r="CZ53" s="199">
        <f t="shared" si="18"/>
        <v>5200</v>
      </c>
    </row>
    <row r="54" spans="1:104" ht="13.8" customHeight="1">
      <c r="A54" s="80"/>
      <c r="B54" s="80"/>
      <c r="C54" s="382"/>
      <c r="D54" s="396" t="s">
        <v>705</v>
      </c>
      <c r="E54" s="383"/>
      <c r="F54" s="384"/>
      <c r="G54" s="196"/>
      <c r="H54" s="196"/>
      <c r="I54" s="67"/>
      <c r="J54" s="200"/>
      <c r="K54" s="67"/>
      <c r="L54" s="67"/>
      <c r="M54" s="67"/>
      <c r="N54" s="200"/>
      <c r="O54" s="67"/>
      <c r="P54" s="67"/>
      <c r="Q54" s="67"/>
      <c r="R54" s="200"/>
      <c r="S54" s="67"/>
      <c r="T54" s="67"/>
      <c r="U54" s="67"/>
      <c r="V54" s="198"/>
      <c r="W54" s="67"/>
      <c r="X54" s="67"/>
      <c r="Y54" s="67"/>
      <c r="Z54" s="202"/>
      <c r="AA54" s="67"/>
      <c r="AB54" s="67"/>
      <c r="AC54" s="67"/>
      <c r="AD54" s="198"/>
      <c r="AE54" s="67"/>
      <c r="AF54" s="194"/>
      <c r="AG54" s="194"/>
      <c r="AH54" s="194"/>
      <c r="AI54" s="203"/>
      <c r="AJ54" s="67"/>
      <c r="AK54" s="197"/>
      <c r="AL54" s="197"/>
      <c r="AM54" s="198"/>
      <c r="AN54" s="67"/>
      <c r="AO54" s="67"/>
      <c r="AP54" s="67"/>
      <c r="AQ54" s="198"/>
      <c r="AR54" s="67"/>
      <c r="AS54" s="67"/>
      <c r="AT54" s="67"/>
      <c r="AU54" s="198"/>
      <c r="AV54" s="67"/>
      <c r="AW54" s="67"/>
      <c r="AX54" s="67"/>
      <c r="AY54" s="198"/>
      <c r="AZ54" s="67"/>
      <c r="BA54" s="67"/>
      <c r="BB54" s="67"/>
      <c r="BC54" s="198"/>
      <c r="BD54" s="67"/>
      <c r="BE54" s="67"/>
      <c r="BF54" s="67"/>
      <c r="BG54" s="198"/>
      <c r="BH54" s="67"/>
      <c r="BI54" s="67"/>
      <c r="BJ54" s="67"/>
      <c r="BK54" s="198"/>
      <c r="BL54" s="67"/>
      <c r="BM54" s="67"/>
      <c r="BN54" s="198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132"/>
      <c r="CZ54" s="199"/>
    </row>
    <row r="55" spans="1:104">
      <c r="A55" s="177"/>
      <c r="B55" s="177"/>
      <c r="C55" s="177"/>
      <c r="D55" s="178"/>
      <c r="E55" s="177"/>
      <c r="F55" s="179">
        <f>SUM(F11:F53)</f>
        <v>51079</v>
      </c>
      <c r="G55" s="208">
        <f>SUM(G11:G53)</f>
        <v>124</v>
      </c>
      <c r="H55" s="208">
        <f>SUM(H11:H53)</f>
        <v>94</v>
      </c>
      <c r="I55" s="208">
        <f>SUM(I11:I53)</f>
        <v>124</v>
      </c>
      <c r="J55" s="207">
        <f t="shared" si="19"/>
        <v>10688.183999999999</v>
      </c>
      <c r="K55" s="208">
        <f>SUM(K11:K53)</f>
        <v>317</v>
      </c>
      <c r="L55" s="208">
        <f>SUM(L11:L53)</f>
        <v>129</v>
      </c>
      <c r="M55" s="208">
        <f>SUM(M11:M53)</f>
        <v>314</v>
      </c>
      <c r="N55" s="207">
        <f t="shared" si="20"/>
        <v>42286.400000000001</v>
      </c>
      <c r="O55" s="208">
        <f>SUM(O11:O53)</f>
        <v>184</v>
      </c>
      <c r="P55" s="208">
        <f>SUM(P11:P53)</f>
        <v>144</v>
      </c>
      <c r="Q55" s="208">
        <f>SUM(Q11:Q53)</f>
        <v>224</v>
      </c>
      <c r="R55" s="207">
        <f t="shared" si="21"/>
        <v>29737.344000000001</v>
      </c>
      <c r="S55" s="208">
        <f>SUM(S11:S53)</f>
        <v>289</v>
      </c>
      <c r="T55" s="208">
        <f>SUM(T11:T53)</f>
        <v>179</v>
      </c>
      <c r="U55" s="208">
        <f>SUM(U11:U53)</f>
        <v>284</v>
      </c>
      <c r="V55" s="209">
        <f t="shared" si="22"/>
        <v>32632.288</v>
      </c>
      <c r="W55" s="208">
        <f>SUM(W11:W53)</f>
        <v>60</v>
      </c>
      <c r="X55" s="208">
        <f>SUM(X11:X53)</f>
        <v>50</v>
      </c>
      <c r="Y55" s="208">
        <f>SUM(Y11:Y53)</f>
        <v>130</v>
      </c>
      <c r="Z55" s="209">
        <f t="shared" si="23"/>
        <v>6077.76</v>
      </c>
      <c r="AA55" s="208">
        <f>SUM(AA11:AA53)</f>
        <v>179</v>
      </c>
      <c r="AB55" s="208">
        <f>SUM(AB11:AB53)</f>
        <v>159</v>
      </c>
      <c r="AC55" s="208">
        <f>SUM(AC11:AC53)</f>
        <v>199</v>
      </c>
      <c r="AD55" s="209">
        <f t="shared" si="24"/>
        <v>21473.556</v>
      </c>
      <c r="AE55" s="208">
        <f>SUM(AE11:AE53)</f>
        <v>0</v>
      </c>
      <c r="AF55" s="208">
        <f>SUM(AF11:AF53)</f>
        <v>205</v>
      </c>
      <c r="AG55" s="208">
        <f>SUM(AG11:AG53)</f>
        <v>185</v>
      </c>
      <c r="AH55" s="208">
        <f>SUM(AH11:AH53)</f>
        <v>185</v>
      </c>
      <c r="AI55" s="209">
        <f t="shared" si="0"/>
        <v>23680.800000000003</v>
      </c>
      <c r="AJ55" s="208">
        <f>SUM(AJ11:AJ53)</f>
        <v>134</v>
      </c>
      <c r="AK55" s="208">
        <f>SUM(AK11:AK53)</f>
        <v>104</v>
      </c>
      <c r="AL55" s="208">
        <f>SUM(AL11:AL53)</f>
        <v>154</v>
      </c>
      <c r="AM55" s="209">
        <f t="shared" si="1"/>
        <v>27029.184000000001</v>
      </c>
      <c r="AN55" s="208">
        <f>SUM(AN11:AN53)</f>
        <v>224</v>
      </c>
      <c r="AO55" s="208">
        <f>SUM(AO11:AO53)</f>
        <v>144</v>
      </c>
      <c r="AP55" s="208">
        <f>SUM(AP11:AP53)</f>
        <v>264</v>
      </c>
      <c r="AQ55" s="209">
        <f t="shared" si="25"/>
        <v>26619.84</v>
      </c>
      <c r="AR55" s="208">
        <f>SUM(AR11:AR53)</f>
        <v>214</v>
      </c>
      <c r="AS55" s="208">
        <f>SUM(AS11:AS53)</f>
        <v>204</v>
      </c>
      <c r="AT55" s="208">
        <f>SUM(AT11:AT53)</f>
        <v>224</v>
      </c>
      <c r="AU55" s="209">
        <f t="shared" si="26"/>
        <v>28176.095999999998</v>
      </c>
      <c r="AV55" s="208">
        <f>SUM(AV11:AV53)</f>
        <v>270</v>
      </c>
      <c r="AW55" s="208">
        <f>SUM(AW11:AW53)</f>
        <v>180</v>
      </c>
      <c r="AX55" s="208">
        <f>SUM(AX11:AX53)</f>
        <v>270</v>
      </c>
      <c r="AY55" s="209">
        <f>(AV55+AW55+AX55)*52*$AV$6</f>
        <v>31112.639999999999</v>
      </c>
      <c r="AZ55" s="208">
        <f>SUM(AZ11:AZ53)</f>
        <v>265</v>
      </c>
      <c r="BA55" s="208">
        <f>SUM(BA11:BA53)</f>
        <v>265</v>
      </c>
      <c r="BB55" s="208">
        <f>SUM(BB11:BB53)</f>
        <v>245</v>
      </c>
      <c r="BC55" s="209">
        <f t="shared" si="3"/>
        <v>19626.099999999999</v>
      </c>
      <c r="BD55" s="208">
        <f>SUM(BD11:BD53)</f>
        <v>140</v>
      </c>
      <c r="BE55" s="208">
        <f>SUM(BE11:BE53)</f>
        <v>120</v>
      </c>
      <c r="BF55" s="208">
        <f>SUM(BF11:BF53)</f>
        <v>170</v>
      </c>
      <c r="BG55" s="209">
        <f t="shared" si="4"/>
        <v>20213.440000000002</v>
      </c>
      <c r="BH55" s="208">
        <f>SUM(BH11:BH53)</f>
        <v>160</v>
      </c>
      <c r="BI55" s="208">
        <f>SUM(BI11:BI53)</f>
        <v>150</v>
      </c>
      <c r="BJ55" s="208">
        <f>SUM(BJ11:BJ53)</f>
        <v>210</v>
      </c>
      <c r="BK55" s="209">
        <f t="shared" si="5"/>
        <v>21199.360000000001</v>
      </c>
      <c r="BL55" s="208">
        <f>SUM(BL11:BL53)</f>
        <v>90</v>
      </c>
      <c r="BM55" s="208">
        <f>SUM(BM11:BM53)</f>
        <v>80</v>
      </c>
      <c r="BN55" s="209">
        <f t="shared" si="6"/>
        <v>5383.5599999999995</v>
      </c>
      <c r="BO55" s="208">
        <f>SUM(BO11:BO53)</f>
        <v>160</v>
      </c>
      <c r="BP55" s="208">
        <f>SUM(BP11:BP53)</f>
        <v>90</v>
      </c>
      <c r="BQ55" s="208">
        <f>SUM(BQ11:BQ53)</f>
        <v>110</v>
      </c>
      <c r="BR55" s="208">
        <f>SUM(BR11:BR53)</f>
        <v>90</v>
      </c>
      <c r="BS55" s="208">
        <f>SUM(BS11:BS53)</f>
        <v>200</v>
      </c>
      <c r="BT55" s="208">
        <f>SUM(BT11:BT53)</f>
        <v>33800</v>
      </c>
      <c r="BU55" s="208">
        <f>SUM(BU11:BU53)</f>
        <v>155</v>
      </c>
      <c r="BV55" s="208">
        <f>SUM(BV11:BV53)</f>
        <v>135</v>
      </c>
      <c r="BW55" s="208">
        <f>SUM(BW11:BW53)</f>
        <v>155</v>
      </c>
      <c r="BX55" s="208">
        <f>SUM(BX11:BX53)</f>
        <v>135</v>
      </c>
      <c r="BY55" s="208">
        <f>SUM(BY11:BY53)</f>
        <v>155</v>
      </c>
      <c r="BZ55" s="208">
        <f>SUM(BZ11:BZ53)</f>
        <v>38220</v>
      </c>
      <c r="CA55" s="208">
        <f>SUM(CA11:CA53)</f>
        <v>580</v>
      </c>
      <c r="CB55" s="208">
        <f>SUM(CB11:CB53)</f>
        <v>160</v>
      </c>
      <c r="CC55" s="208">
        <f>SUM(CC11:CC53)</f>
        <v>640</v>
      </c>
      <c r="CD55" s="208">
        <f>SUM(CD11:CD53)</f>
        <v>280</v>
      </c>
      <c r="CE55" s="208">
        <f>SUM(CE11:CE53)</f>
        <v>600</v>
      </c>
      <c r="CF55" s="208">
        <f>SUM(CF11:CF53)</f>
        <v>117520</v>
      </c>
      <c r="CG55" s="208">
        <f>SUM(CG11:CG53)</f>
        <v>240</v>
      </c>
      <c r="CH55" s="208">
        <f>SUM(CH11:CH53)</f>
        <v>12480</v>
      </c>
      <c r="CI55" s="208">
        <f>SUM(CI11:CI53)</f>
        <v>200</v>
      </c>
      <c r="CJ55" s="208">
        <f>SUM(CJ11:CJ53)</f>
        <v>10400</v>
      </c>
      <c r="CK55" s="208">
        <f>SUM(CK11:CK53)</f>
        <v>120</v>
      </c>
      <c r="CL55" s="208">
        <f>SUM(CL11:CL53)</f>
        <v>6240</v>
      </c>
      <c r="CM55" s="208">
        <f>SUM(CM11:CM53)</f>
        <v>45</v>
      </c>
      <c r="CN55" s="208">
        <f>SUM(CN11:CN53)</f>
        <v>2340</v>
      </c>
      <c r="CO55" s="208">
        <f>SUM(CO11:CO53)</f>
        <v>90</v>
      </c>
      <c r="CP55" s="208">
        <f>SUM(CP11:CP53)</f>
        <v>4680</v>
      </c>
      <c r="CQ55" s="208">
        <f>SUM(CQ11:CQ53)</f>
        <v>20</v>
      </c>
      <c r="CR55" s="208">
        <f>SUM(CR11:CR53)</f>
        <v>20</v>
      </c>
      <c r="CS55" s="208">
        <f>SUM(CS11:CS53)</f>
        <v>275</v>
      </c>
      <c r="CT55" s="208">
        <f>SUM(CT11:CT53)</f>
        <v>14300</v>
      </c>
      <c r="CU55" s="208">
        <f>SUM(CU11:CU53)</f>
        <v>110</v>
      </c>
      <c r="CV55" s="208">
        <f>SUM(CV11:CV53)</f>
        <v>90</v>
      </c>
      <c r="CW55" s="208">
        <f>SUM(CW11:CW53)</f>
        <v>10400</v>
      </c>
      <c r="CX55" s="208">
        <f>SUM(CX11:CX53)</f>
        <v>70</v>
      </c>
      <c r="CY55" s="208">
        <f>SUM(CY11:CY53)</f>
        <v>3640</v>
      </c>
      <c r="CZ55" s="199">
        <f t="shared" si="18"/>
        <v>651035.55200000014</v>
      </c>
    </row>
    <row r="56" spans="1:104">
      <c r="A56" s="80"/>
      <c r="B56" s="80"/>
      <c r="C56" s="80"/>
      <c r="E56" s="88"/>
      <c r="F56" s="80"/>
      <c r="G56" s="80"/>
      <c r="H56" s="80"/>
      <c r="O56" s="70"/>
      <c r="P56" s="70"/>
      <c r="Q56" s="70"/>
      <c r="R56" s="70"/>
      <c r="S56" s="70"/>
      <c r="T56" s="70"/>
      <c r="U56" s="70"/>
      <c r="V56" s="70"/>
      <c r="W56" s="70"/>
      <c r="X56" s="70"/>
      <c r="CY56" s="89"/>
    </row>
    <row r="57" spans="1:104">
      <c r="A57" s="80"/>
      <c r="B57" s="80"/>
      <c r="C57" s="80"/>
      <c r="D57" s="87"/>
      <c r="E57" s="88"/>
      <c r="F57" s="80"/>
      <c r="G57" s="80"/>
      <c r="H57" s="80"/>
      <c r="O57" s="70"/>
      <c r="P57" s="70"/>
      <c r="Q57" s="70"/>
      <c r="R57" s="70"/>
      <c r="S57" s="70"/>
      <c r="T57" s="70"/>
      <c r="U57" s="70"/>
      <c r="V57" s="70"/>
      <c r="W57" s="70"/>
      <c r="X57" s="70"/>
      <c r="CY57" s="89"/>
    </row>
    <row r="58" spans="1:104">
      <c r="A58" s="80"/>
      <c r="B58" s="80"/>
      <c r="C58" s="80"/>
      <c r="D58" s="90"/>
      <c r="E58" s="80"/>
      <c r="F58" s="80"/>
      <c r="G58" s="80"/>
      <c r="H58" s="80"/>
      <c r="O58" s="70"/>
      <c r="P58" s="70"/>
      <c r="Q58" s="70"/>
      <c r="R58" s="70"/>
      <c r="S58" s="70"/>
      <c r="T58" s="70"/>
      <c r="U58" s="70"/>
      <c r="V58" s="70"/>
      <c r="W58" s="70"/>
      <c r="X58" s="70"/>
      <c r="CY58" s="89"/>
    </row>
    <row r="59" spans="1:104">
      <c r="A59" s="80"/>
      <c r="B59" s="80"/>
      <c r="C59" s="80"/>
      <c r="D59" s="87"/>
      <c r="E59" s="88"/>
      <c r="F59" s="80"/>
      <c r="G59" s="80"/>
      <c r="H59" s="80"/>
      <c r="O59" s="70"/>
      <c r="P59" s="70"/>
      <c r="Q59" s="70"/>
      <c r="R59" s="70"/>
      <c r="S59" s="70"/>
      <c r="T59" s="70"/>
      <c r="U59" s="70"/>
      <c r="V59" s="70"/>
      <c r="W59" s="70"/>
      <c r="X59" s="70"/>
      <c r="CY59" s="89"/>
    </row>
    <row r="60" spans="1:104">
      <c r="A60" s="80"/>
      <c r="B60" s="80"/>
      <c r="C60" s="80"/>
      <c r="D60" s="90"/>
      <c r="E60" s="80"/>
      <c r="F60" s="80"/>
      <c r="G60" s="80"/>
      <c r="H60" s="80"/>
      <c r="O60" s="70"/>
      <c r="P60" s="70"/>
      <c r="Q60" s="70"/>
      <c r="R60" s="70"/>
      <c r="S60" s="70"/>
      <c r="T60" s="70"/>
      <c r="U60" s="70"/>
      <c r="V60" s="70"/>
      <c r="W60" s="70"/>
      <c r="X60" s="70"/>
      <c r="CY60" s="89"/>
    </row>
    <row r="61" spans="1:104">
      <c r="A61" s="80"/>
      <c r="B61" s="80"/>
      <c r="C61" s="80"/>
      <c r="D61" s="90"/>
      <c r="E61" s="91"/>
      <c r="F61" s="80"/>
      <c r="G61" s="80"/>
      <c r="H61" s="80"/>
      <c r="O61" s="70"/>
      <c r="P61" s="70"/>
      <c r="Q61" s="70"/>
      <c r="R61" s="70"/>
      <c r="S61" s="70"/>
      <c r="T61" s="70"/>
      <c r="U61" s="70"/>
      <c r="V61" s="70"/>
      <c r="W61" s="70"/>
      <c r="X61" s="70"/>
      <c r="CY61" s="89"/>
    </row>
    <row r="62" spans="1:104">
      <c r="CY62" s="89"/>
    </row>
    <row r="63" spans="1:104">
      <c r="CY63" s="89"/>
    </row>
    <row r="83" spans="1:1">
      <c r="A83" s="75" t="s">
        <v>5</v>
      </c>
    </row>
    <row r="84" spans="1:1">
      <c r="A84" s="75" t="s">
        <v>11</v>
      </c>
    </row>
    <row r="85" spans="1:1">
      <c r="A85" s="75" t="s">
        <v>12</v>
      </c>
    </row>
    <row r="86" spans="1:1">
      <c r="A86" s="75" t="s">
        <v>13</v>
      </c>
    </row>
  </sheetData>
  <dataConsolidate/>
  <mergeCells count="103">
    <mergeCell ref="A44:E44"/>
    <mergeCell ref="BL5:BN5"/>
    <mergeCell ref="BL7:BM7"/>
    <mergeCell ref="A10:E10"/>
    <mergeCell ref="A19:E19"/>
    <mergeCell ref="A24:E24"/>
    <mergeCell ref="BU25:BY25"/>
    <mergeCell ref="BU40:BY40"/>
    <mergeCell ref="AN7:AP7"/>
    <mergeCell ref="AR7:AT7"/>
    <mergeCell ref="AV7:AX7"/>
    <mergeCell ref="AZ7:BB7"/>
    <mergeCell ref="BD7:BF7"/>
    <mergeCell ref="BH7:BJ7"/>
    <mergeCell ref="BH6:BJ6"/>
    <mergeCell ref="BL6:BM6"/>
    <mergeCell ref="G7:J7"/>
    <mergeCell ref="K7:N7"/>
    <mergeCell ref="O7:Q7"/>
    <mergeCell ref="S7:V7"/>
    <mergeCell ref="W7:Y7"/>
    <mergeCell ref="AA7:AC7"/>
    <mergeCell ref="AF7:AH7"/>
    <mergeCell ref="AJ7:AL7"/>
    <mergeCell ref="G5:J5"/>
    <mergeCell ref="K5:N5"/>
    <mergeCell ref="O5:Q5"/>
    <mergeCell ref="S5:T5"/>
    <mergeCell ref="U5:V5"/>
    <mergeCell ref="AA5:AC5"/>
    <mergeCell ref="AF6:AH6"/>
    <mergeCell ref="AJ6:AL6"/>
    <mergeCell ref="AN6:AP6"/>
    <mergeCell ref="G6:J6"/>
    <mergeCell ref="K6:N6"/>
    <mergeCell ref="O6:Q6"/>
    <mergeCell ref="W6:Y6"/>
    <mergeCell ref="AA6:AC6"/>
    <mergeCell ref="S6:T6"/>
    <mergeCell ref="U6:V6"/>
    <mergeCell ref="CQ4:CR7"/>
    <mergeCell ref="CS4:CT7"/>
    <mergeCell ref="CU4:CW7"/>
    <mergeCell ref="CX4:CY7"/>
    <mergeCell ref="BZ4:BZ7"/>
    <mergeCell ref="CA4:CE7"/>
    <mergeCell ref="CF4:CG7"/>
    <mergeCell ref="CH4:CH7"/>
    <mergeCell ref="CI4:CJ7"/>
    <mergeCell ref="CK4:CL7"/>
    <mergeCell ref="BD6:BF6"/>
    <mergeCell ref="AA4:AC4"/>
    <mergeCell ref="AF4:AH4"/>
    <mergeCell ref="AJ4:AL4"/>
    <mergeCell ref="AN4:AP4"/>
    <mergeCell ref="AR4:AU4"/>
    <mergeCell ref="AV4:AX4"/>
    <mergeCell ref="CM4:CN7"/>
    <mergeCell ref="CO4:CP7"/>
    <mergeCell ref="AF5:AH5"/>
    <mergeCell ref="AJ5:AL5"/>
    <mergeCell ref="AN5:AP5"/>
    <mergeCell ref="AR5:AU5"/>
    <mergeCell ref="AV5:AX5"/>
    <mergeCell ref="AZ5:BB5"/>
    <mergeCell ref="AR6:AT6"/>
    <mergeCell ref="AV6:AX6"/>
    <mergeCell ref="AZ6:BB6"/>
    <mergeCell ref="G4:J4"/>
    <mergeCell ref="K4:N4"/>
    <mergeCell ref="O4:Q4"/>
    <mergeCell ref="S4:V4"/>
    <mergeCell ref="W4:Y4"/>
    <mergeCell ref="BH3:BK3"/>
    <mergeCell ref="BO3:BT3"/>
    <mergeCell ref="BU3:BY3"/>
    <mergeCell ref="CA3:CE3"/>
    <mergeCell ref="AF3:AH3"/>
    <mergeCell ref="AJ3:AL3"/>
    <mergeCell ref="AN3:AP3"/>
    <mergeCell ref="AR3:AU3"/>
    <mergeCell ref="AV3:AX3"/>
    <mergeCell ref="BD3:BF3"/>
    <mergeCell ref="G3:J3"/>
    <mergeCell ref="K3:N3"/>
    <mergeCell ref="AZ4:BB4"/>
    <mergeCell ref="BD4:BF4"/>
    <mergeCell ref="BH4:BJ4"/>
    <mergeCell ref="BO4:BT7"/>
    <mergeCell ref="BU4:BY7"/>
    <mergeCell ref="BD5:BF5"/>
    <mergeCell ref="BH5:BJ5"/>
    <mergeCell ref="O3:Q3"/>
    <mergeCell ref="S3:V3"/>
    <mergeCell ref="W3:Y3"/>
    <mergeCell ref="AA3:AC3"/>
    <mergeCell ref="CO3:CP3"/>
    <mergeCell ref="CQ3:CR3"/>
    <mergeCell ref="CS3:CT3"/>
    <mergeCell ref="CU3:CW3"/>
    <mergeCell ref="CX3:CY3"/>
    <mergeCell ref="CF3:CG3"/>
    <mergeCell ref="CM3:CN3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34"/>
  <sheetViews>
    <sheetView zoomScale="80" zoomScaleNormal="80" zoomScaleSheetLayoutView="50" workbookViewId="0">
      <pane xSplit="4" topLeftCell="E1" activePane="topRight" state="frozen"/>
      <selection pane="topRight" activeCell="D39" sqref="D39:D40"/>
    </sheetView>
  </sheetViews>
  <sheetFormatPr baseColWidth="10" defaultRowHeight="13.8"/>
  <cols>
    <col min="1" max="1" width="21.3984375" bestFit="1" customWidth="1"/>
    <col min="2" max="2" width="7.8984375" bestFit="1" customWidth="1"/>
    <col min="3" max="3" width="25.5" bestFit="1" customWidth="1"/>
    <col min="4" max="4" width="46" bestFit="1" customWidth="1"/>
    <col min="5" max="5" width="34.3984375" bestFit="1" customWidth="1"/>
    <col min="6" max="6" width="23.8984375" customWidth="1"/>
    <col min="7" max="9" width="16.296875" customWidth="1"/>
    <col min="10" max="10" width="13" bestFit="1" customWidth="1"/>
    <col min="11" max="11" width="16.3984375" bestFit="1" customWidth="1"/>
    <col min="12" max="13" width="16.3984375" customWidth="1"/>
    <col min="14" max="14" width="10.5" bestFit="1" customWidth="1"/>
    <col min="15" max="15" width="15.69921875" bestFit="1" customWidth="1"/>
    <col min="17" max="17" width="15.69921875" bestFit="1" customWidth="1"/>
    <col min="18" max="18" width="13" style="36" bestFit="1" customWidth="1"/>
    <col min="19" max="19" width="15.69921875" style="36" bestFit="1" customWidth="1"/>
    <col min="20" max="20" width="12.19921875" style="36" customWidth="1"/>
    <col min="21" max="21" width="15.69921875" style="36" bestFit="1" customWidth="1"/>
    <col min="22" max="22" width="13" bestFit="1" customWidth="1"/>
    <col min="23" max="23" width="15.69921875" bestFit="1" customWidth="1"/>
    <col min="24" max="24" width="13" bestFit="1" customWidth="1"/>
    <col min="25" max="25" width="15.69921875" bestFit="1" customWidth="1"/>
    <col min="26" max="26" width="14.19921875" bestFit="1" customWidth="1"/>
    <col min="27" max="27" width="15.69921875" bestFit="1" customWidth="1"/>
    <col min="28" max="28" width="14.19921875" customWidth="1"/>
    <col min="29" max="29" width="15.69921875" bestFit="1" customWidth="1"/>
    <col min="30" max="30" width="16.09765625" bestFit="1" customWidth="1"/>
    <col min="31" max="31" width="15.69921875" bestFit="1" customWidth="1"/>
    <col min="32" max="32" width="16.09765625" bestFit="1" customWidth="1"/>
    <col min="33" max="33" width="15.69921875" bestFit="1" customWidth="1"/>
    <col min="34" max="34" width="14.19921875" customWidth="1"/>
    <col min="35" max="35" width="15.69921875" bestFit="1" customWidth="1"/>
    <col min="36" max="36" width="12.59765625" customWidth="1"/>
    <col min="37" max="37" width="15.69921875" bestFit="1" customWidth="1"/>
  </cols>
  <sheetData>
    <row r="1" spans="1:38" ht="17.399999999999999">
      <c r="A1" s="37" t="s">
        <v>333</v>
      </c>
      <c r="C1" t="s">
        <v>298</v>
      </c>
      <c r="D1" s="41">
        <v>0.80200000000000005</v>
      </c>
      <c r="F1" t="s">
        <v>313</v>
      </c>
    </row>
    <row r="2" spans="1:38" ht="49.5" customHeight="1">
      <c r="A2" s="27" t="s">
        <v>259</v>
      </c>
      <c r="C2" t="s">
        <v>299</v>
      </c>
      <c r="D2" s="41"/>
      <c r="F2" s="30" t="s">
        <v>327</v>
      </c>
      <c r="G2" s="30"/>
      <c r="H2" s="30" t="s">
        <v>353</v>
      </c>
      <c r="I2" s="30"/>
      <c r="J2" s="142" t="s">
        <v>328</v>
      </c>
      <c r="K2" s="142"/>
      <c r="L2" s="146"/>
      <c r="M2" s="146"/>
      <c r="N2" s="30" t="s">
        <v>264</v>
      </c>
      <c r="O2" s="30"/>
      <c r="P2" s="139" t="s">
        <v>329</v>
      </c>
      <c r="Q2" s="139"/>
      <c r="R2" s="42" t="s">
        <v>323</v>
      </c>
      <c r="S2" s="42"/>
      <c r="T2" s="42" t="s">
        <v>330</v>
      </c>
      <c r="U2" s="42"/>
      <c r="V2" s="42" t="s">
        <v>324</v>
      </c>
      <c r="W2" s="42"/>
    </row>
    <row r="3" spans="1:38">
      <c r="A3" s="1" t="s">
        <v>0</v>
      </c>
      <c r="B3" s="1"/>
      <c r="C3" s="1"/>
      <c r="D3" s="1"/>
      <c r="E3" s="1"/>
      <c r="F3" s="48" t="s">
        <v>342</v>
      </c>
      <c r="G3" s="48"/>
      <c r="H3" s="48" t="s">
        <v>343</v>
      </c>
      <c r="I3" s="48"/>
      <c r="J3" s="140" t="s">
        <v>344</v>
      </c>
      <c r="K3" s="140"/>
      <c r="L3" s="147" t="s">
        <v>454</v>
      </c>
      <c r="M3" s="147"/>
      <c r="N3" s="48" t="s">
        <v>345</v>
      </c>
      <c r="O3" s="48"/>
      <c r="P3" s="140" t="s">
        <v>346</v>
      </c>
      <c r="Q3" s="140"/>
      <c r="R3" s="48" t="s">
        <v>347</v>
      </c>
      <c r="S3" s="48"/>
      <c r="T3" s="49" t="s">
        <v>348</v>
      </c>
      <c r="U3" s="49"/>
      <c r="V3" s="48" t="s">
        <v>349</v>
      </c>
      <c r="W3" s="48"/>
      <c r="X3" s="48" t="s">
        <v>350</v>
      </c>
      <c r="Y3" s="48"/>
      <c r="Z3" s="48" t="s">
        <v>341</v>
      </c>
      <c r="AA3" s="48"/>
      <c r="AB3" s="48" t="s">
        <v>351</v>
      </c>
      <c r="AC3" s="48"/>
      <c r="AD3" s="48" t="s">
        <v>317</v>
      </c>
      <c r="AE3" s="48"/>
      <c r="AF3" s="48" t="s">
        <v>352</v>
      </c>
      <c r="AG3" s="48"/>
      <c r="AH3" s="48" t="s">
        <v>61</v>
      </c>
      <c r="AI3" s="48"/>
      <c r="AJ3" s="48" t="s">
        <v>354</v>
      </c>
      <c r="AK3" s="48"/>
      <c r="AL3" s="3" t="s">
        <v>355</v>
      </c>
    </row>
    <row r="4" spans="1:38" ht="14.4" thickBot="1">
      <c r="A4" s="1" t="s">
        <v>4</v>
      </c>
      <c r="B4" s="1"/>
      <c r="C4" s="1"/>
      <c r="D4" s="1"/>
      <c r="E4" s="1"/>
      <c r="F4" s="50">
        <v>34</v>
      </c>
      <c r="G4" s="50"/>
      <c r="H4" s="50"/>
      <c r="I4" s="50">
        <v>20</v>
      </c>
      <c r="J4" s="141">
        <v>40</v>
      </c>
      <c r="K4" s="141"/>
      <c r="L4" s="148"/>
      <c r="M4" s="148"/>
      <c r="N4" s="50">
        <v>31</v>
      </c>
      <c r="O4" s="50"/>
      <c r="P4" s="141">
        <v>26</v>
      </c>
      <c r="Q4" s="141"/>
      <c r="R4" s="50">
        <v>34</v>
      </c>
      <c r="S4" s="50"/>
      <c r="T4" s="51">
        <v>10</v>
      </c>
      <c r="U4" s="51"/>
      <c r="V4" s="50">
        <v>10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126"/>
      <c r="AJ4" t="s">
        <v>59</v>
      </c>
      <c r="AL4" s="3"/>
    </row>
    <row r="5" spans="1:38">
      <c r="A5" s="1" t="s">
        <v>322</v>
      </c>
      <c r="B5" s="1"/>
      <c r="C5" s="1"/>
      <c r="D5" s="1"/>
      <c r="E5" s="1"/>
      <c r="F5" s="153">
        <v>0.874</v>
      </c>
      <c r="G5" s="23"/>
      <c r="H5" s="23"/>
      <c r="I5" s="153">
        <v>0.97399999999999998</v>
      </c>
      <c r="J5" s="154">
        <v>0.76400000000000001</v>
      </c>
      <c r="K5" s="142"/>
      <c r="L5" s="146">
        <v>16</v>
      </c>
      <c r="M5" s="146"/>
      <c r="N5" s="153">
        <v>0.747</v>
      </c>
      <c r="O5" s="23"/>
      <c r="P5" s="154">
        <v>0.85199999999999998</v>
      </c>
      <c r="Q5" s="142"/>
      <c r="R5" s="153">
        <v>0.82899999999999996</v>
      </c>
      <c r="S5" s="23"/>
      <c r="T5" s="153">
        <v>0.10100000000000001</v>
      </c>
      <c r="U5" s="23"/>
      <c r="V5" s="153">
        <v>1.0089999999999999</v>
      </c>
      <c r="W5" s="2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A6" s="1" t="s">
        <v>319</v>
      </c>
      <c r="B6" s="1"/>
      <c r="C6" s="1"/>
      <c r="D6" s="1"/>
      <c r="E6" s="1"/>
      <c r="F6" s="52">
        <v>0</v>
      </c>
      <c r="G6" s="52"/>
      <c r="H6" s="52">
        <v>0</v>
      </c>
      <c r="I6" s="52"/>
      <c r="J6" s="143" t="s">
        <v>320</v>
      </c>
      <c r="K6" s="143"/>
      <c r="L6" s="149"/>
      <c r="M6" s="149"/>
      <c r="N6" s="52" t="s">
        <v>320</v>
      </c>
      <c r="O6" s="52"/>
      <c r="P6" s="143" t="s">
        <v>320</v>
      </c>
      <c r="Q6" s="143"/>
      <c r="R6" s="53">
        <v>0</v>
      </c>
      <c r="S6" s="53"/>
      <c r="T6" s="52" t="s">
        <v>321</v>
      </c>
      <c r="U6" s="52"/>
      <c r="V6" s="52" t="s">
        <v>320</v>
      </c>
      <c r="W6" s="52"/>
      <c r="X6" s="52" t="s">
        <v>321</v>
      </c>
      <c r="Y6" s="52"/>
      <c r="Z6" s="52" t="s">
        <v>321</v>
      </c>
      <c r="AA6" s="52"/>
      <c r="AB6" s="52" t="s">
        <v>321</v>
      </c>
      <c r="AC6" s="52"/>
      <c r="AD6" s="52" t="s">
        <v>321</v>
      </c>
      <c r="AE6" s="52"/>
      <c r="AF6" s="52" t="s">
        <v>321</v>
      </c>
      <c r="AG6" s="52"/>
      <c r="AH6" s="52" t="s">
        <v>321</v>
      </c>
      <c r="AI6" s="52"/>
      <c r="AJ6" s="52" t="s">
        <v>321</v>
      </c>
      <c r="AK6" s="52"/>
      <c r="AL6" s="3"/>
    </row>
    <row r="7" spans="1:38">
      <c r="A7" s="1" t="s">
        <v>1</v>
      </c>
      <c r="B7" s="1"/>
      <c r="C7" s="1"/>
      <c r="D7" s="1"/>
      <c r="E7" s="1"/>
      <c r="F7" s="27" t="s">
        <v>334</v>
      </c>
      <c r="G7" s="27" t="s">
        <v>408</v>
      </c>
      <c r="H7" s="1" t="s">
        <v>335</v>
      </c>
      <c r="I7" s="1" t="s">
        <v>408</v>
      </c>
      <c r="J7" s="144" t="s">
        <v>336</v>
      </c>
      <c r="K7" s="144" t="s">
        <v>408</v>
      </c>
      <c r="L7" s="150" t="s">
        <v>455</v>
      </c>
      <c r="M7" s="150" t="s">
        <v>408</v>
      </c>
      <c r="N7" s="1" t="s">
        <v>337</v>
      </c>
      <c r="O7" s="1" t="s">
        <v>390</v>
      </c>
      <c r="P7" s="144" t="s">
        <v>335</v>
      </c>
      <c r="Q7" s="144" t="s">
        <v>390</v>
      </c>
      <c r="R7" s="1" t="s">
        <v>336</v>
      </c>
      <c r="S7" s="1" t="s">
        <v>390</v>
      </c>
      <c r="T7" s="1" t="s">
        <v>457</v>
      </c>
      <c r="U7" s="1" t="s">
        <v>390</v>
      </c>
      <c r="V7" s="1" t="s">
        <v>336</v>
      </c>
      <c r="W7" s="1" t="s">
        <v>390</v>
      </c>
      <c r="X7" s="1" t="s">
        <v>336</v>
      </c>
      <c r="Y7" s="1" t="s">
        <v>390</v>
      </c>
      <c r="Z7" s="1" t="s">
        <v>338</v>
      </c>
      <c r="AA7" s="1" t="s">
        <v>390</v>
      </c>
      <c r="AB7" s="1" t="s">
        <v>338</v>
      </c>
      <c r="AC7" s="1" t="s">
        <v>390</v>
      </c>
      <c r="AD7" s="1" t="s">
        <v>339</v>
      </c>
      <c r="AE7" s="1" t="s">
        <v>390</v>
      </c>
      <c r="AF7" s="1" t="s">
        <v>339</v>
      </c>
      <c r="AG7" s="1" t="s">
        <v>390</v>
      </c>
      <c r="AH7" s="1" t="s">
        <v>340</v>
      </c>
      <c r="AI7" s="1" t="s">
        <v>390</v>
      </c>
      <c r="AJ7" s="1" t="s">
        <v>338</v>
      </c>
      <c r="AK7" s="1" t="s">
        <v>390</v>
      </c>
      <c r="AL7" s="3"/>
    </row>
    <row r="8" spans="1:38">
      <c r="A8" s="1"/>
      <c r="B8" s="1"/>
      <c r="C8" s="1" t="s">
        <v>461</v>
      </c>
      <c r="D8" s="1" t="s">
        <v>437</v>
      </c>
      <c r="E8" s="1" t="s">
        <v>462</v>
      </c>
      <c r="F8" s="27"/>
      <c r="G8" s="27"/>
      <c r="H8" s="1"/>
      <c r="I8" s="1"/>
      <c r="J8" s="144"/>
      <c r="K8" s="144"/>
      <c r="L8" s="150"/>
      <c r="M8" s="150"/>
      <c r="N8" s="1"/>
      <c r="O8" s="1"/>
      <c r="P8" s="144"/>
      <c r="Q8" s="144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3"/>
    </row>
    <row r="9" spans="1:38" s="21" customFormat="1">
      <c r="A9" s="304" t="s">
        <v>223</v>
      </c>
      <c r="B9" s="304"/>
      <c r="C9" s="304"/>
      <c r="D9" s="304"/>
      <c r="E9" s="304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4"/>
    </row>
    <row r="10" spans="1:38" ht="13.5" customHeight="1">
      <c r="A10" s="8"/>
      <c r="B10" s="8"/>
      <c r="C10" s="9" t="s">
        <v>119</v>
      </c>
      <c r="D10" s="12" t="s">
        <v>715</v>
      </c>
      <c r="E10" s="13" t="s">
        <v>121</v>
      </c>
      <c r="F10" s="43">
        <v>0</v>
      </c>
      <c r="G10" s="44">
        <f>F10*3*52*$F$5</f>
        <v>0</v>
      </c>
      <c r="H10" s="43">
        <v>0</v>
      </c>
      <c r="I10" s="44">
        <f>H10*104*$I$5</f>
        <v>0</v>
      </c>
      <c r="J10" s="145">
        <v>0</v>
      </c>
      <c r="K10" s="156">
        <f>J10*156*$J$5</f>
        <v>0</v>
      </c>
      <c r="L10" s="151"/>
      <c r="M10" s="151">
        <f>L10*156</f>
        <v>0</v>
      </c>
      <c r="N10" s="43">
        <v>0</v>
      </c>
      <c r="O10" s="44">
        <f>N10*104*$N$5</f>
        <v>0</v>
      </c>
      <c r="P10" s="145">
        <v>0</v>
      </c>
      <c r="Q10" s="156">
        <f>P10*104*$P$5</f>
        <v>0</v>
      </c>
      <c r="R10" s="43">
        <v>0</v>
      </c>
      <c r="S10" s="44">
        <f>R10*156*$R$5</f>
        <v>0</v>
      </c>
      <c r="T10" s="45">
        <v>0</v>
      </c>
      <c r="U10" s="158">
        <f>T10*104*$T$5</f>
        <v>0</v>
      </c>
      <c r="V10" s="43">
        <v>15</v>
      </c>
      <c r="W10" s="44">
        <f>V10*156*$V$5</f>
        <v>2361.06</v>
      </c>
      <c r="X10" s="43">
        <v>0</v>
      </c>
      <c r="Y10" s="43">
        <f>X10*156</f>
        <v>0</v>
      </c>
      <c r="Z10" s="43">
        <v>0</v>
      </c>
      <c r="AA10" s="43">
        <f>Z10*52</f>
        <v>0</v>
      </c>
      <c r="AB10" s="43">
        <v>0</v>
      </c>
      <c r="AC10" s="43">
        <f>AB10*52</f>
        <v>0</v>
      </c>
      <c r="AD10" s="43">
        <v>0</v>
      </c>
      <c r="AE10" s="43">
        <f>AD10*208</f>
        <v>0</v>
      </c>
      <c r="AF10" s="43">
        <v>0</v>
      </c>
      <c r="AG10" s="43">
        <f>AF10*208</f>
        <v>0</v>
      </c>
      <c r="AH10" s="43">
        <v>0</v>
      </c>
      <c r="AI10" s="43">
        <f>AH10*52</f>
        <v>0</v>
      </c>
      <c r="AJ10" s="43">
        <v>0</v>
      </c>
      <c r="AK10" s="43">
        <f>AJ10*52</f>
        <v>0</v>
      </c>
      <c r="AL10" s="159">
        <f>G10+I10+K10+M10+O10+Q10+S10+S10+S10+U10+W10+Y10+AA10+AC10+AE10+AG10+AI10+AK10</f>
        <v>2361.06</v>
      </c>
    </row>
    <row r="11" spans="1:38" ht="13.5" customHeight="1">
      <c r="A11" s="8"/>
      <c r="B11" s="8"/>
      <c r="C11" s="9" t="s">
        <v>664</v>
      </c>
      <c r="D11" s="19" t="s">
        <v>665</v>
      </c>
      <c r="E11" s="13" t="s">
        <v>125</v>
      </c>
      <c r="F11" s="43">
        <v>10</v>
      </c>
      <c r="G11" s="44">
        <f t="shared" ref="G11:G32" si="0">F11*3*52*$F$5</f>
        <v>1363.44</v>
      </c>
      <c r="H11" s="43">
        <v>10</v>
      </c>
      <c r="I11" s="44">
        <f t="shared" ref="I11:I33" si="1">H11*104*$I$5</f>
        <v>1012.9599999999999</v>
      </c>
      <c r="J11" s="145">
        <v>10</v>
      </c>
      <c r="K11" s="156">
        <f t="shared" ref="K11:K33" si="2">J11*156*$J$5</f>
        <v>1191.8399999999999</v>
      </c>
      <c r="L11" s="151"/>
      <c r="M11" s="151">
        <f t="shared" ref="M11:M32" si="3">L11*156</f>
        <v>0</v>
      </c>
      <c r="N11" s="43">
        <v>10</v>
      </c>
      <c r="O11" s="44">
        <f t="shared" ref="O11:O33" si="4">N11*104*$N$5</f>
        <v>776.88</v>
      </c>
      <c r="P11" s="145">
        <v>20</v>
      </c>
      <c r="Q11" s="156">
        <f t="shared" ref="Q11:Q32" si="5">P11*104*$P$5</f>
        <v>1772.1599999999999</v>
      </c>
      <c r="R11" s="43">
        <v>10</v>
      </c>
      <c r="S11" s="44">
        <f t="shared" ref="S11:S33" si="6">R11*156*$R$5</f>
        <v>1293.24</v>
      </c>
      <c r="T11" s="45">
        <v>25</v>
      </c>
      <c r="U11" s="158">
        <f t="shared" ref="U11:U33" si="7">T11*104*$T$5</f>
        <v>262.60000000000002</v>
      </c>
      <c r="V11" s="43">
        <v>10</v>
      </c>
      <c r="W11" s="44">
        <f t="shared" ref="W11:W33" si="8">V11*156*$V$5</f>
        <v>1574.0399999999997</v>
      </c>
      <c r="X11" s="43">
        <v>0</v>
      </c>
      <c r="Y11" s="43">
        <f t="shared" ref="Y11:Y32" si="9">X11*156</f>
        <v>0</v>
      </c>
      <c r="Z11" s="43">
        <v>0</v>
      </c>
      <c r="AA11" s="43">
        <f t="shared" ref="AA11:AA32" si="10">Z11*52</f>
        <v>0</v>
      </c>
      <c r="AB11" s="43">
        <v>30</v>
      </c>
      <c r="AC11" s="43">
        <f t="shared" ref="AC11:AC32" si="11">AB11*52</f>
        <v>1560</v>
      </c>
      <c r="AD11" s="43">
        <v>60</v>
      </c>
      <c r="AE11" s="43">
        <f t="shared" ref="AE11:AE32" si="12">AD11*208</f>
        <v>12480</v>
      </c>
      <c r="AF11" s="43">
        <v>0</v>
      </c>
      <c r="AG11" s="43">
        <f t="shared" ref="AG11:AG32" si="13">AF11*208</f>
        <v>0</v>
      </c>
      <c r="AH11" s="43">
        <v>0</v>
      </c>
      <c r="AI11" s="43">
        <f t="shared" ref="AI11:AI32" si="14">AH11*52</f>
        <v>0</v>
      </c>
      <c r="AJ11" s="43">
        <v>0</v>
      </c>
      <c r="AK11" s="43">
        <f t="shared" ref="AK11:AK32" si="15">AJ11*52</f>
        <v>0</v>
      </c>
      <c r="AL11" s="159">
        <f t="shared" ref="AL11:AL33" si="16">G11+I11+K11+M11+O11+Q11+S11+S11+S11+U11+W11+Y11+AA11+AC11+AE11+AG11+AI11+AK11</f>
        <v>25873.64</v>
      </c>
    </row>
    <row r="12" spans="1:38" ht="13.5" customHeight="1">
      <c r="A12" s="8"/>
      <c r="B12" s="8"/>
      <c r="C12" s="9" t="s">
        <v>452</v>
      </c>
      <c r="D12" s="19" t="s">
        <v>453</v>
      </c>
      <c r="E12" s="13" t="s">
        <v>716</v>
      </c>
      <c r="F12" s="43"/>
      <c r="G12" s="44">
        <f t="shared" si="0"/>
        <v>0</v>
      </c>
      <c r="H12" s="43"/>
      <c r="I12" s="44">
        <f t="shared" si="1"/>
        <v>0</v>
      </c>
      <c r="J12" s="145"/>
      <c r="K12" s="156">
        <f t="shared" si="2"/>
        <v>0</v>
      </c>
      <c r="L12" s="151"/>
      <c r="M12" s="151">
        <f t="shared" si="3"/>
        <v>0</v>
      </c>
      <c r="N12" s="43"/>
      <c r="O12" s="44">
        <f t="shared" si="4"/>
        <v>0</v>
      </c>
      <c r="P12" s="145"/>
      <c r="Q12" s="156">
        <f t="shared" si="5"/>
        <v>0</v>
      </c>
      <c r="R12" s="43"/>
      <c r="S12" s="44">
        <f t="shared" si="6"/>
        <v>0</v>
      </c>
      <c r="T12" s="45"/>
      <c r="U12" s="158">
        <f t="shared" si="7"/>
        <v>0</v>
      </c>
      <c r="V12" s="43"/>
      <c r="W12" s="44">
        <f t="shared" si="8"/>
        <v>0</v>
      </c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159">
        <v>50</v>
      </c>
    </row>
    <row r="13" spans="1:38" ht="13.2" customHeight="1">
      <c r="A13" s="8"/>
      <c r="B13" s="8"/>
      <c r="C13" s="9" t="s">
        <v>128</v>
      </c>
      <c r="D13" s="12" t="s">
        <v>432</v>
      </c>
      <c r="E13" s="13" t="s">
        <v>116</v>
      </c>
      <c r="F13" s="43">
        <v>0</v>
      </c>
      <c r="G13" s="44">
        <f t="shared" si="0"/>
        <v>0</v>
      </c>
      <c r="H13" s="43">
        <v>0</v>
      </c>
      <c r="I13" s="44">
        <f t="shared" si="1"/>
        <v>0</v>
      </c>
      <c r="J13" s="145">
        <v>20</v>
      </c>
      <c r="K13" s="156">
        <f t="shared" si="2"/>
        <v>2383.6799999999998</v>
      </c>
      <c r="L13" s="151">
        <v>10</v>
      </c>
      <c r="M13" s="151">
        <f t="shared" si="3"/>
        <v>1560</v>
      </c>
      <c r="N13" s="43">
        <v>30</v>
      </c>
      <c r="O13" s="44">
        <f t="shared" si="4"/>
        <v>2330.64</v>
      </c>
      <c r="P13" s="145">
        <v>30</v>
      </c>
      <c r="Q13" s="156">
        <f t="shared" si="5"/>
        <v>2658.24</v>
      </c>
      <c r="R13" s="43">
        <v>30</v>
      </c>
      <c r="S13" s="44">
        <f t="shared" si="6"/>
        <v>3879.72</v>
      </c>
      <c r="T13" s="45">
        <v>10</v>
      </c>
      <c r="U13" s="158">
        <f t="shared" si="7"/>
        <v>105.04</v>
      </c>
      <c r="V13" s="43">
        <v>25</v>
      </c>
      <c r="W13" s="44">
        <f t="shared" si="8"/>
        <v>3935.0999999999995</v>
      </c>
      <c r="X13" s="45">
        <v>50</v>
      </c>
      <c r="Y13" s="43">
        <f t="shared" si="9"/>
        <v>7800</v>
      </c>
      <c r="Z13" s="43">
        <v>0</v>
      </c>
      <c r="AA13" s="43">
        <f t="shared" si="10"/>
        <v>0</v>
      </c>
      <c r="AB13" s="43">
        <v>0</v>
      </c>
      <c r="AC13" s="43">
        <f t="shared" si="11"/>
        <v>0</v>
      </c>
      <c r="AD13" s="43">
        <v>0</v>
      </c>
      <c r="AE13" s="43">
        <f t="shared" si="12"/>
        <v>0</v>
      </c>
      <c r="AF13" s="43">
        <v>5</v>
      </c>
      <c r="AG13" s="43">
        <f t="shared" si="13"/>
        <v>1040</v>
      </c>
      <c r="AH13" s="45">
        <v>0</v>
      </c>
      <c r="AI13" s="43">
        <f t="shared" si="14"/>
        <v>0</v>
      </c>
      <c r="AJ13" s="43">
        <v>0</v>
      </c>
      <c r="AK13" s="43">
        <f t="shared" si="15"/>
        <v>0</v>
      </c>
      <c r="AL13" s="159">
        <f t="shared" si="16"/>
        <v>33451.86</v>
      </c>
    </row>
    <row r="14" spans="1:38" ht="13.5" customHeight="1">
      <c r="A14" s="47"/>
      <c r="B14" s="47"/>
      <c r="C14" s="9" t="s">
        <v>98</v>
      </c>
      <c r="D14" s="10" t="s">
        <v>666</v>
      </c>
      <c r="E14" s="13" t="s">
        <v>75</v>
      </c>
      <c r="F14" s="45">
        <v>20</v>
      </c>
      <c r="G14" s="44">
        <f t="shared" si="0"/>
        <v>2726.88</v>
      </c>
      <c r="H14" s="45">
        <v>20</v>
      </c>
      <c r="I14" s="44">
        <f t="shared" si="1"/>
        <v>2025.9199999999998</v>
      </c>
      <c r="J14" s="145">
        <v>20</v>
      </c>
      <c r="K14" s="156">
        <f t="shared" si="2"/>
        <v>2383.6799999999998</v>
      </c>
      <c r="L14" s="151"/>
      <c r="M14" s="151">
        <f t="shared" si="3"/>
        <v>0</v>
      </c>
      <c r="N14" s="45">
        <v>20</v>
      </c>
      <c r="O14" s="44">
        <f t="shared" si="4"/>
        <v>1553.76</v>
      </c>
      <c r="P14" s="145">
        <v>20</v>
      </c>
      <c r="Q14" s="156">
        <f t="shared" si="5"/>
        <v>1772.1599999999999</v>
      </c>
      <c r="R14" s="45">
        <v>20</v>
      </c>
      <c r="S14" s="44">
        <f t="shared" si="6"/>
        <v>2586.48</v>
      </c>
      <c r="T14" s="45">
        <v>0</v>
      </c>
      <c r="U14" s="158">
        <f t="shared" si="7"/>
        <v>0</v>
      </c>
      <c r="V14" s="45">
        <v>0</v>
      </c>
      <c r="W14" s="44">
        <f t="shared" si="8"/>
        <v>0</v>
      </c>
      <c r="X14" s="45">
        <v>0</v>
      </c>
      <c r="Y14" s="43">
        <f t="shared" si="9"/>
        <v>0</v>
      </c>
      <c r="Z14" s="45">
        <v>0</v>
      </c>
      <c r="AA14" s="43">
        <f t="shared" si="10"/>
        <v>0</v>
      </c>
      <c r="AB14" s="45">
        <v>40</v>
      </c>
      <c r="AC14" s="43">
        <f t="shared" si="11"/>
        <v>2080</v>
      </c>
      <c r="AD14" s="45">
        <v>60</v>
      </c>
      <c r="AE14" s="43">
        <f t="shared" si="12"/>
        <v>12480</v>
      </c>
      <c r="AF14" s="45">
        <v>0</v>
      </c>
      <c r="AG14" s="43">
        <f t="shared" si="13"/>
        <v>0</v>
      </c>
      <c r="AH14" s="45">
        <v>0</v>
      </c>
      <c r="AI14" s="43">
        <f t="shared" si="14"/>
        <v>0</v>
      </c>
      <c r="AJ14" s="45">
        <v>0</v>
      </c>
      <c r="AK14" s="43">
        <f t="shared" si="15"/>
        <v>0</v>
      </c>
      <c r="AL14" s="159">
        <f t="shared" si="16"/>
        <v>32781.839999999997</v>
      </c>
    </row>
    <row r="15" spans="1:38" ht="13.5" customHeight="1">
      <c r="A15" s="47"/>
      <c r="B15" s="47"/>
      <c r="C15" s="9" t="s">
        <v>669</v>
      </c>
      <c r="D15" s="12" t="s">
        <v>670</v>
      </c>
      <c r="E15" s="13" t="s">
        <v>75</v>
      </c>
      <c r="F15" s="45">
        <v>20</v>
      </c>
      <c r="G15" s="44">
        <f t="shared" si="0"/>
        <v>2726.88</v>
      </c>
      <c r="H15" s="45">
        <v>20</v>
      </c>
      <c r="I15" s="44">
        <f t="shared" si="1"/>
        <v>2025.9199999999998</v>
      </c>
      <c r="J15" s="145">
        <v>10</v>
      </c>
      <c r="K15" s="156">
        <f t="shared" si="2"/>
        <v>1191.8399999999999</v>
      </c>
      <c r="L15" s="151"/>
      <c r="M15" s="151">
        <f t="shared" si="3"/>
        <v>0</v>
      </c>
      <c r="N15" s="45">
        <v>20</v>
      </c>
      <c r="O15" s="44">
        <f t="shared" si="4"/>
        <v>1553.76</v>
      </c>
      <c r="P15" s="145">
        <v>20</v>
      </c>
      <c r="Q15" s="156">
        <f t="shared" si="5"/>
        <v>1772.1599999999999</v>
      </c>
      <c r="R15" s="45">
        <v>10</v>
      </c>
      <c r="S15" s="44">
        <f t="shared" si="6"/>
        <v>1293.24</v>
      </c>
      <c r="T15" s="45">
        <v>0</v>
      </c>
      <c r="U15" s="158">
        <f t="shared" si="7"/>
        <v>0</v>
      </c>
      <c r="V15" s="45">
        <v>20</v>
      </c>
      <c r="W15" s="44">
        <f t="shared" si="8"/>
        <v>3148.0799999999995</v>
      </c>
      <c r="X15" s="45">
        <v>0</v>
      </c>
      <c r="Y15" s="43">
        <f t="shared" si="9"/>
        <v>0</v>
      </c>
      <c r="Z15" s="45">
        <v>0</v>
      </c>
      <c r="AA15" s="43">
        <f t="shared" si="10"/>
        <v>0</v>
      </c>
      <c r="AB15" s="45">
        <v>50</v>
      </c>
      <c r="AC15" s="43">
        <f t="shared" si="11"/>
        <v>2600</v>
      </c>
      <c r="AD15" s="45">
        <v>60</v>
      </c>
      <c r="AE15" s="43">
        <f t="shared" si="12"/>
        <v>12480</v>
      </c>
      <c r="AF15" s="45">
        <v>0</v>
      </c>
      <c r="AG15" s="43">
        <f t="shared" si="13"/>
        <v>0</v>
      </c>
      <c r="AH15" s="45">
        <v>0</v>
      </c>
      <c r="AI15" s="43">
        <f t="shared" si="14"/>
        <v>0</v>
      </c>
      <c r="AJ15" s="45">
        <v>0</v>
      </c>
      <c r="AK15" s="43">
        <f t="shared" si="15"/>
        <v>0</v>
      </c>
      <c r="AL15" s="159">
        <f t="shared" si="16"/>
        <v>31378.36</v>
      </c>
    </row>
    <row r="16" spans="1:38" ht="13.2" customHeight="1">
      <c r="A16" s="8"/>
      <c r="B16" s="8"/>
      <c r="C16" s="9" t="s">
        <v>147</v>
      </c>
      <c r="D16" s="12" t="s">
        <v>667</v>
      </c>
      <c r="E16" s="13" t="s">
        <v>668</v>
      </c>
      <c r="F16" s="43">
        <v>3</v>
      </c>
      <c r="G16" s="44">
        <f t="shared" si="0"/>
        <v>409.03199999999998</v>
      </c>
      <c r="H16" s="43">
        <v>5</v>
      </c>
      <c r="I16" s="44">
        <f t="shared" si="1"/>
        <v>506.47999999999996</v>
      </c>
      <c r="J16" s="145">
        <v>2</v>
      </c>
      <c r="K16" s="156">
        <f t="shared" si="2"/>
        <v>238.36799999999999</v>
      </c>
      <c r="L16" s="151"/>
      <c r="M16" s="151">
        <f t="shared" si="3"/>
        <v>0</v>
      </c>
      <c r="N16" s="43">
        <v>0</v>
      </c>
      <c r="O16" s="44">
        <f t="shared" si="4"/>
        <v>0</v>
      </c>
      <c r="P16" s="145">
        <v>3</v>
      </c>
      <c r="Q16" s="156">
        <f t="shared" si="5"/>
        <v>265.82400000000001</v>
      </c>
      <c r="R16" s="43">
        <v>3</v>
      </c>
      <c r="S16" s="44">
        <f t="shared" si="6"/>
        <v>387.97199999999998</v>
      </c>
      <c r="T16" s="45">
        <v>5</v>
      </c>
      <c r="U16" s="158">
        <f t="shared" si="7"/>
        <v>52.52</v>
      </c>
      <c r="V16" s="43">
        <v>2</v>
      </c>
      <c r="W16" s="44">
        <f t="shared" si="8"/>
        <v>314.80799999999999</v>
      </c>
      <c r="X16" s="43">
        <v>0</v>
      </c>
      <c r="Y16" s="43">
        <f t="shared" si="9"/>
        <v>0</v>
      </c>
      <c r="Z16" s="43">
        <v>0</v>
      </c>
      <c r="AA16" s="43">
        <f t="shared" si="10"/>
        <v>0</v>
      </c>
      <c r="AB16" s="43">
        <v>0</v>
      </c>
      <c r="AC16" s="43">
        <f t="shared" si="11"/>
        <v>0</v>
      </c>
      <c r="AD16" s="43">
        <v>60</v>
      </c>
      <c r="AE16" s="43">
        <f t="shared" si="12"/>
        <v>12480</v>
      </c>
      <c r="AF16" s="43">
        <v>0</v>
      </c>
      <c r="AG16" s="43">
        <f t="shared" si="13"/>
        <v>0</v>
      </c>
      <c r="AH16" s="43">
        <v>0</v>
      </c>
      <c r="AI16" s="43">
        <f t="shared" si="14"/>
        <v>0</v>
      </c>
      <c r="AJ16" s="43">
        <v>0</v>
      </c>
      <c r="AK16" s="43">
        <f t="shared" si="15"/>
        <v>0</v>
      </c>
      <c r="AL16" s="159">
        <f t="shared" si="16"/>
        <v>15430.948</v>
      </c>
    </row>
    <row r="17" spans="1:38" ht="13.5" customHeight="1">
      <c r="A17" s="47"/>
      <c r="B17" s="47"/>
      <c r="C17" s="9" t="s">
        <v>671</v>
      </c>
      <c r="D17" s="380" t="s">
        <v>672</v>
      </c>
      <c r="E17" s="11" t="s">
        <v>673</v>
      </c>
      <c r="F17" s="45">
        <v>0</v>
      </c>
      <c r="G17" s="44">
        <f t="shared" si="0"/>
        <v>0</v>
      </c>
      <c r="H17" s="45">
        <v>0</v>
      </c>
      <c r="I17" s="44">
        <f t="shared" si="1"/>
        <v>0</v>
      </c>
      <c r="J17" s="145">
        <v>0</v>
      </c>
      <c r="K17" s="156">
        <f t="shared" si="2"/>
        <v>0</v>
      </c>
      <c r="L17" s="151"/>
      <c r="M17" s="151">
        <f t="shared" si="3"/>
        <v>0</v>
      </c>
      <c r="N17" s="45">
        <v>0</v>
      </c>
      <c r="O17" s="44">
        <f t="shared" si="4"/>
        <v>0</v>
      </c>
      <c r="P17" s="145">
        <v>0</v>
      </c>
      <c r="Q17" s="156">
        <f t="shared" si="5"/>
        <v>0</v>
      </c>
      <c r="R17" s="45">
        <v>0</v>
      </c>
      <c r="S17" s="44">
        <f t="shared" si="6"/>
        <v>0</v>
      </c>
      <c r="T17" s="45">
        <v>50</v>
      </c>
      <c r="U17" s="158">
        <f t="shared" si="7"/>
        <v>525.20000000000005</v>
      </c>
      <c r="V17" s="45">
        <v>0</v>
      </c>
      <c r="W17" s="44">
        <f t="shared" si="8"/>
        <v>0</v>
      </c>
      <c r="X17" s="45">
        <v>60</v>
      </c>
      <c r="Y17" s="43">
        <f t="shared" si="9"/>
        <v>9360</v>
      </c>
      <c r="Z17" s="45">
        <v>0</v>
      </c>
      <c r="AA17" s="43">
        <f t="shared" si="10"/>
        <v>0</v>
      </c>
      <c r="AB17" s="45">
        <v>0</v>
      </c>
      <c r="AC17" s="43">
        <f t="shared" si="11"/>
        <v>0</v>
      </c>
      <c r="AD17" s="45">
        <v>0</v>
      </c>
      <c r="AE17" s="43">
        <f t="shared" si="12"/>
        <v>0</v>
      </c>
      <c r="AF17" s="45">
        <v>85</v>
      </c>
      <c r="AG17" s="43">
        <f t="shared" si="13"/>
        <v>17680</v>
      </c>
      <c r="AH17" s="45">
        <v>5</v>
      </c>
      <c r="AI17" s="43">
        <f t="shared" si="14"/>
        <v>260</v>
      </c>
      <c r="AJ17" s="45">
        <v>30</v>
      </c>
      <c r="AK17" s="43">
        <f t="shared" si="15"/>
        <v>1560</v>
      </c>
      <c r="AL17" s="159">
        <f t="shared" si="16"/>
        <v>29385.200000000001</v>
      </c>
    </row>
    <row r="18" spans="1:38" ht="13.5" customHeight="1">
      <c r="A18" s="304" t="s">
        <v>222</v>
      </c>
      <c r="B18" s="304"/>
      <c r="C18" s="304"/>
      <c r="D18" s="304"/>
      <c r="E18" s="304"/>
      <c r="F18" s="173"/>
      <c r="G18" s="175">
        <f t="shared" si="0"/>
        <v>0</v>
      </c>
      <c r="H18" s="173"/>
      <c r="I18" s="175">
        <f t="shared" si="1"/>
        <v>0</v>
      </c>
      <c r="J18" s="173"/>
      <c r="K18" s="175">
        <f t="shared" si="2"/>
        <v>0</v>
      </c>
      <c r="L18" s="173"/>
      <c r="M18" s="173">
        <f t="shared" si="3"/>
        <v>0</v>
      </c>
      <c r="N18" s="173"/>
      <c r="O18" s="175">
        <f t="shared" si="4"/>
        <v>0</v>
      </c>
      <c r="P18" s="173"/>
      <c r="Q18" s="175">
        <f t="shared" si="5"/>
        <v>0</v>
      </c>
      <c r="R18" s="173"/>
      <c r="S18" s="175">
        <f t="shared" si="6"/>
        <v>0</v>
      </c>
      <c r="T18" s="173"/>
      <c r="U18" s="175">
        <f t="shared" si="7"/>
        <v>0</v>
      </c>
      <c r="V18" s="173"/>
      <c r="W18" s="175">
        <f t="shared" si="8"/>
        <v>0</v>
      </c>
      <c r="X18" s="173"/>
      <c r="Y18" s="173">
        <f t="shared" si="9"/>
        <v>0</v>
      </c>
      <c r="Z18" s="173"/>
      <c r="AA18" s="173">
        <f t="shared" si="10"/>
        <v>0</v>
      </c>
      <c r="AB18" s="173"/>
      <c r="AC18" s="173">
        <f t="shared" si="11"/>
        <v>0</v>
      </c>
      <c r="AD18" s="173"/>
      <c r="AE18" s="173">
        <f t="shared" si="12"/>
        <v>0</v>
      </c>
      <c r="AF18" s="173"/>
      <c r="AG18" s="173">
        <f t="shared" si="13"/>
        <v>0</v>
      </c>
      <c r="AH18" s="173"/>
      <c r="AI18" s="173">
        <f t="shared" si="14"/>
        <v>0</v>
      </c>
      <c r="AJ18" s="173"/>
      <c r="AK18" s="173">
        <f t="shared" si="15"/>
        <v>0</v>
      </c>
      <c r="AL18" s="175">
        <f t="shared" si="16"/>
        <v>0</v>
      </c>
    </row>
    <row r="19" spans="1:38" ht="13.5" customHeight="1">
      <c r="A19" s="8"/>
      <c r="B19" s="8"/>
      <c r="C19" s="9"/>
      <c r="D19" s="12" t="s">
        <v>110</v>
      </c>
      <c r="E19" s="13" t="s">
        <v>111</v>
      </c>
      <c r="F19" s="43">
        <v>30</v>
      </c>
      <c r="G19" s="44">
        <f t="shared" si="0"/>
        <v>4090.32</v>
      </c>
      <c r="H19" s="43">
        <v>30</v>
      </c>
      <c r="I19" s="44">
        <f t="shared" si="1"/>
        <v>3038.88</v>
      </c>
      <c r="J19" s="145">
        <v>25</v>
      </c>
      <c r="K19" s="156">
        <f t="shared" si="2"/>
        <v>2979.6</v>
      </c>
      <c r="L19" s="151"/>
      <c r="M19" s="151">
        <f t="shared" si="3"/>
        <v>0</v>
      </c>
      <c r="N19" s="43">
        <v>25</v>
      </c>
      <c r="O19" s="44">
        <f t="shared" si="4"/>
        <v>1942.2</v>
      </c>
      <c r="P19" s="145">
        <v>35</v>
      </c>
      <c r="Q19" s="156">
        <f t="shared" si="5"/>
        <v>3101.2799999999997</v>
      </c>
      <c r="R19" s="43">
        <v>10</v>
      </c>
      <c r="S19" s="44">
        <f t="shared" si="6"/>
        <v>1293.24</v>
      </c>
      <c r="T19" s="45">
        <v>50</v>
      </c>
      <c r="U19" s="158">
        <f t="shared" si="7"/>
        <v>525.20000000000005</v>
      </c>
      <c r="V19" s="43">
        <v>25</v>
      </c>
      <c r="W19" s="44">
        <f t="shared" si="8"/>
        <v>3935.0999999999995</v>
      </c>
      <c r="X19" s="43">
        <v>0</v>
      </c>
      <c r="Y19" s="43">
        <f t="shared" si="9"/>
        <v>0</v>
      </c>
      <c r="Z19" s="43">
        <v>0</v>
      </c>
      <c r="AA19" s="43">
        <f t="shared" si="10"/>
        <v>0</v>
      </c>
      <c r="AB19" s="43">
        <v>0</v>
      </c>
      <c r="AC19" s="43">
        <f t="shared" si="11"/>
        <v>0</v>
      </c>
      <c r="AD19" s="43">
        <v>0</v>
      </c>
      <c r="AE19" s="43">
        <f t="shared" si="12"/>
        <v>0</v>
      </c>
      <c r="AF19" s="43">
        <v>0</v>
      </c>
      <c r="AG19" s="43">
        <f t="shared" si="13"/>
        <v>0</v>
      </c>
      <c r="AH19" s="43">
        <v>20</v>
      </c>
      <c r="AI19" s="43">
        <f t="shared" si="14"/>
        <v>1040</v>
      </c>
      <c r="AJ19" s="43">
        <v>20</v>
      </c>
      <c r="AK19" s="43">
        <f t="shared" si="15"/>
        <v>1040</v>
      </c>
      <c r="AL19" s="159">
        <f t="shared" si="16"/>
        <v>25572.300000000007</v>
      </c>
    </row>
    <row r="20" spans="1:38" ht="13.5" customHeight="1">
      <c r="A20" s="8"/>
      <c r="B20" s="8"/>
      <c r="C20" s="9" t="s">
        <v>114</v>
      </c>
      <c r="D20" s="10" t="s">
        <v>115</v>
      </c>
      <c r="E20" s="11" t="s">
        <v>111</v>
      </c>
      <c r="F20" s="43">
        <v>0</v>
      </c>
      <c r="G20" s="44">
        <f t="shared" si="0"/>
        <v>0</v>
      </c>
      <c r="H20" s="43">
        <v>4</v>
      </c>
      <c r="I20" s="44">
        <f t="shared" si="1"/>
        <v>405.18399999999997</v>
      </c>
      <c r="J20" s="145">
        <v>0</v>
      </c>
      <c r="K20" s="156">
        <f t="shared" si="2"/>
        <v>0</v>
      </c>
      <c r="L20" s="151"/>
      <c r="M20" s="151">
        <f t="shared" si="3"/>
        <v>0</v>
      </c>
      <c r="N20" s="43">
        <v>0</v>
      </c>
      <c r="O20" s="44">
        <f t="shared" si="4"/>
        <v>0</v>
      </c>
      <c r="P20" s="145">
        <v>0</v>
      </c>
      <c r="Q20" s="156">
        <f t="shared" si="5"/>
        <v>0</v>
      </c>
      <c r="R20" s="43">
        <v>0</v>
      </c>
      <c r="S20" s="44">
        <f t="shared" si="6"/>
        <v>0</v>
      </c>
      <c r="T20" s="45">
        <v>0</v>
      </c>
      <c r="U20" s="158">
        <f t="shared" si="7"/>
        <v>0</v>
      </c>
      <c r="V20" s="43">
        <v>5</v>
      </c>
      <c r="W20" s="44">
        <f t="shared" si="8"/>
        <v>787.01999999999987</v>
      </c>
      <c r="X20" s="43">
        <v>0</v>
      </c>
      <c r="Y20" s="43">
        <f t="shared" si="9"/>
        <v>0</v>
      </c>
      <c r="Z20" s="43">
        <v>0</v>
      </c>
      <c r="AA20" s="43">
        <f t="shared" si="10"/>
        <v>0</v>
      </c>
      <c r="AB20" s="43">
        <v>0</v>
      </c>
      <c r="AC20" s="43">
        <f t="shared" si="11"/>
        <v>0</v>
      </c>
      <c r="AD20" s="43">
        <v>0</v>
      </c>
      <c r="AE20" s="43">
        <f t="shared" si="12"/>
        <v>0</v>
      </c>
      <c r="AF20" s="43">
        <v>0</v>
      </c>
      <c r="AG20" s="43">
        <f t="shared" si="13"/>
        <v>0</v>
      </c>
      <c r="AH20" s="43">
        <v>0</v>
      </c>
      <c r="AI20" s="43">
        <f t="shared" si="14"/>
        <v>0</v>
      </c>
      <c r="AJ20" s="43">
        <v>0</v>
      </c>
      <c r="AK20" s="43">
        <f t="shared" si="15"/>
        <v>0</v>
      </c>
      <c r="AL20" s="159">
        <f t="shared" si="16"/>
        <v>1192.2039999999997</v>
      </c>
    </row>
    <row r="21" spans="1:38" ht="13.5" customHeight="1">
      <c r="A21" s="8"/>
      <c r="B21" s="8"/>
      <c r="C21" s="9" t="s">
        <v>677</v>
      </c>
      <c r="D21" s="12" t="s">
        <v>678</v>
      </c>
      <c r="E21" s="13" t="s">
        <v>162</v>
      </c>
      <c r="F21" s="43">
        <v>40</v>
      </c>
      <c r="G21" s="44">
        <f t="shared" si="0"/>
        <v>5453.76</v>
      </c>
      <c r="H21" s="43">
        <v>50</v>
      </c>
      <c r="I21" s="44">
        <f t="shared" si="1"/>
        <v>5064.8</v>
      </c>
      <c r="J21" s="145">
        <v>70</v>
      </c>
      <c r="K21" s="156">
        <f t="shared" si="2"/>
        <v>8342.880000000001</v>
      </c>
      <c r="L21" s="151"/>
      <c r="M21" s="151">
        <f t="shared" si="3"/>
        <v>0</v>
      </c>
      <c r="N21" s="43">
        <v>40</v>
      </c>
      <c r="O21" s="44">
        <f t="shared" si="4"/>
        <v>3107.52</v>
      </c>
      <c r="P21" s="145">
        <v>60</v>
      </c>
      <c r="Q21" s="156">
        <f t="shared" si="5"/>
        <v>5316.48</v>
      </c>
      <c r="R21" s="43">
        <v>60</v>
      </c>
      <c r="S21" s="44">
        <f t="shared" si="6"/>
        <v>7759.44</v>
      </c>
      <c r="T21" s="45">
        <v>0</v>
      </c>
      <c r="U21" s="158">
        <f t="shared" si="7"/>
        <v>0</v>
      </c>
      <c r="V21" s="43">
        <v>40</v>
      </c>
      <c r="W21" s="44">
        <f t="shared" si="8"/>
        <v>6296.1599999999989</v>
      </c>
      <c r="X21" s="43">
        <v>10</v>
      </c>
      <c r="Y21" s="43">
        <f t="shared" si="9"/>
        <v>1560</v>
      </c>
      <c r="Z21" s="43">
        <v>30</v>
      </c>
      <c r="AA21" s="43">
        <f t="shared" si="10"/>
        <v>1560</v>
      </c>
      <c r="AB21" s="43">
        <v>80</v>
      </c>
      <c r="AC21" s="43">
        <f t="shared" si="11"/>
        <v>4160</v>
      </c>
      <c r="AD21" s="43">
        <v>0</v>
      </c>
      <c r="AE21" s="43">
        <f t="shared" si="12"/>
        <v>0</v>
      </c>
      <c r="AF21" s="43">
        <v>0</v>
      </c>
      <c r="AG21" s="43">
        <f t="shared" si="13"/>
        <v>0</v>
      </c>
      <c r="AH21" s="43">
        <v>0</v>
      </c>
      <c r="AI21" s="43">
        <f t="shared" si="14"/>
        <v>0</v>
      </c>
      <c r="AJ21" s="43">
        <v>0</v>
      </c>
      <c r="AK21" s="43">
        <f t="shared" si="15"/>
        <v>0</v>
      </c>
      <c r="AL21" s="159">
        <f t="shared" si="16"/>
        <v>64139.920000000006</v>
      </c>
    </row>
    <row r="22" spans="1:38" ht="13.5" customHeight="1">
      <c r="A22" s="8"/>
      <c r="B22" s="8"/>
      <c r="C22" s="9" t="s">
        <v>679</v>
      </c>
      <c r="D22" s="12" t="s">
        <v>680</v>
      </c>
      <c r="E22" s="13" t="s">
        <v>174</v>
      </c>
      <c r="F22" s="43">
        <v>0</v>
      </c>
      <c r="G22" s="44">
        <f t="shared" si="0"/>
        <v>0</v>
      </c>
      <c r="H22" s="43">
        <v>0</v>
      </c>
      <c r="I22" s="44">
        <f t="shared" si="1"/>
        <v>0</v>
      </c>
      <c r="J22" s="145">
        <v>0</v>
      </c>
      <c r="K22" s="156">
        <f t="shared" si="2"/>
        <v>0</v>
      </c>
      <c r="L22" s="151"/>
      <c r="M22" s="151">
        <f t="shared" si="3"/>
        <v>0</v>
      </c>
      <c r="N22" s="43">
        <v>0</v>
      </c>
      <c r="O22" s="44">
        <f t="shared" si="4"/>
        <v>0</v>
      </c>
      <c r="P22" s="145">
        <v>0</v>
      </c>
      <c r="Q22" s="156">
        <f t="shared" si="5"/>
        <v>0</v>
      </c>
      <c r="R22" s="43">
        <v>0</v>
      </c>
      <c r="S22" s="44">
        <f t="shared" si="6"/>
        <v>0</v>
      </c>
      <c r="T22" s="45">
        <v>0</v>
      </c>
      <c r="U22" s="158">
        <f t="shared" si="7"/>
        <v>0</v>
      </c>
      <c r="V22" s="43">
        <v>20</v>
      </c>
      <c r="W22" s="44">
        <f t="shared" si="8"/>
        <v>3148.0799999999995</v>
      </c>
      <c r="X22" s="43">
        <v>0</v>
      </c>
      <c r="Y22" s="43">
        <f t="shared" si="9"/>
        <v>0</v>
      </c>
      <c r="Z22" s="43">
        <v>0</v>
      </c>
      <c r="AA22" s="43">
        <f t="shared" si="10"/>
        <v>0</v>
      </c>
      <c r="AB22" s="43">
        <v>0</v>
      </c>
      <c r="AC22" s="43">
        <f t="shared" si="11"/>
        <v>0</v>
      </c>
      <c r="AD22" s="43">
        <v>0</v>
      </c>
      <c r="AE22" s="43">
        <f t="shared" si="12"/>
        <v>0</v>
      </c>
      <c r="AF22" s="43">
        <v>0</v>
      </c>
      <c r="AG22" s="43">
        <f t="shared" si="13"/>
        <v>0</v>
      </c>
      <c r="AH22" s="43">
        <v>0</v>
      </c>
      <c r="AI22" s="43">
        <f t="shared" si="14"/>
        <v>0</v>
      </c>
      <c r="AJ22" s="43">
        <v>0</v>
      </c>
      <c r="AK22" s="43">
        <f t="shared" si="15"/>
        <v>0</v>
      </c>
      <c r="AL22" s="159">
        <f t="shared" si="16"/>
        <v>3148.0799999999995</v>
      </c>
    </row>
    <row r="23" spans="1:38">
      <c r="A23" s="303" t="s">
        <v>221</v>
      </c>
      <c r="B23" s="303"/>
      <c r="C23" s="303"/>
      <c r="D23" s="303"/>
      <c r="E23" s="303"/>
      <c r="F23" s="173"/>
      <c r="G23" s="175">
        <f t="shared" si="0"/>
        <v>0</v>
      </c>
      <c r="H23" s="173"/>
      <c r="I23" s="175">
        <f t="shared" si="1"/>
        <v>0</v>
      </c>
      <c r="J23" s="173"/>
      <c r="K23" s="175">
        <f t="shared" si="2"/>
        <v>0</v>
      </c>
      <c r="L23" s="173"/>
      <c r="M23" s="173">
        <f t="shared" si="3"/>
        <v>0</v>
      </c>
      <c r="N23" s="173"/>
      <c r="O23" s="175">
        <f t="shared" si="4"/>
        <v>0</v>
      </c>
      <c r="P23" s="173"/>
      <c r="Q23" s="175">
        <f t="shared" si="5"/>
        <v>0</v>
      </c>
      <c r="R23" s="173"/>
      <c r="S23" s="175">
        <f t="shared" si="6"/>
        <v>0</v>
      </c>
      <c r="T23" s="173"/>
      <c r="U23" s="175">
        <f t="shared" si="7"/>
        <v>0</v>
      </c>
      <c r="V23" s="173"/>
      <c r="W23" s="175">
        <f t="shared" si="8"/>
        <v>0</v>
      </c>
      <c r="X23" s="173"/>
      <c r="Y23" s="173">
        <f t="shared" si="9"/>
        <v>0</v>
      </c>
      <c r="Z23" s="173"/>
      <c r="AA23" s="173">
        <f t="shared" si="10"/>
        <v>0</v>
      </c>
      <c r="AB23" s="173"/>
      <c r="AC23" s="173">
        <f t="shared" si="11"/>
        <v>0</v>
      </c>
      <c r="AD23" s="173"/>
      <c r="AE23" s="173">
        <f t="shared" si="12"/>
        <v>0</v>
      </c>
      <c r="AF23" s="173"/>
      <c r="AG23" s="173">
        <f t="shared" si="13"/>
        <v>0</v>
      </c>
      <c r="AH23" s="173"/>
      <c r="AI23" s="173">
        <f t="shared" si="14"/>
        <v>0</v>
      </c>
      <c r="AJ23" s="173"/>
      <c r="AK23" s="173">
        <f t="shared" si="15"/>
        <v>0</v>
      </c>
      <c r="AL23" s="175">
        <f t="shared" si="16"/>
        <v>0</v>
      </c>
    </row>
    <row r="24" spans="1:38">
      <c r="A24" s="8"/>
      <c r="B24" s="8"/>
      <c r="C24" s="9" t="s">
        <v>149</v>
      </c>
      <c r="D24" s="10" t="s">
        <v>706</v>
      </c>
      <c r="E24" s="11" t="s">
        <v>707</v>
      </c>
      <c r="F24" s="43"/>
      <c r="G24" s="44">
        <f t="shared" si="0"/>
        <v>0</v>
      </c>
      <c r="H24" s="43"/>
      <c r="I24" s="44">
        <f t="shared" si="1"/>
        <v>0</v>
      </c>
      <c r="J24" s="145">
        <v>4</v>
      </c>
      <c r="K24" s="156">
        <f t="shared" si="2"/>
        <v>476.73599999999999</v>
      </c>
      <c r="L24" s="151">
        <v>6</v>
      </c>
      <c r="M24" s="151">
        <f t="shared" si="3"/>
        <v>936</v>
      </c>
      <c r="N24" s="43"/>
      <c r="O24" s="44">
        <f t="shared" si="4"/>
        <v>0</v>
      </c>
      <c r="P24" s="145">
        <v>6</v>
      </c>
      <c r="Q24" s="156">
        <f t="shared" si="5"/>
        <v>531.64800000000002</v>
      </c>
      <c r="R24" s="43"/>
      <c r="S24" s="44">
        <f t="shared" si="6"/>
        <v>0</v>
      </c>
      <c r="T24" s="45"/>
      <c r="U24" s="158">
        <f t="shared" si="7"/>
        <v>0</v>
      </c>
      <c r="V24" s="43"/>
      <c r="W24" s="44">
        <f t="shared" si="8"/>
        <v>0</v>
      </c>
      <c r="X24" s="43"/>
      <c r="Y24" s="43">
        <f t="shared" si="9"/>
        <v>0</v>
      </c>
      <c r="Z24" s="43"/>
      <c r="AA24" s="43">
        <f t="shared" si="10"/>
        <v>0</v>
      </c>
      <c r="AB24" s="43"/>
      <c r="AC24" s="43">
        <f t="shared" si="11"/>
        <v>0</v>
      </c>
      <c r="AD24" s="43"/>
      <c r="AE24" s="43">
        <f t="shared" si="12"/>
        <v>0</v>
      </c>
      <c r="AF24" s="43"/>
      <c r="AG24" s="43">
        <f t="shared" si="13"/>
        <v>0</v>
      </c>
      <c r="AH24" s="43"/>
      <c r="AI24" s="43">
        <f t="shared" si="14"/>
        <v>0</v>
      </c>
      <c r="AJ24" s="43"/>
      <c r="AK24" s="43">
        <f t="shared" si="15"/>
        <v>0</v>
      </c>
      <c r="AL24" s="159">
        <f t="shared" si="16"/>
        <v>1944.384</v>
      </c>
    </row>
    <row r="25" spans="1:38">
      <c r="A25" s="8"/>
      <c r="B25" s="8"/>
      <c r="C25" s="9" t="s">
        <v>708</v>
      </c>
      <c r="D25" s="10" t="s">
        <v>709</v>
      </c>
      <c r="E25" s="11" t="s">
        <v>707</v>
      </c>
      <c r="F25" s="43"/>
      <c r="G25" s="44">
        <f t="shared" si="0"/>
        <v>0</v>
      </c>
      <c r="H25" s="43"/>
      <c r="I25" s="44">
        <f t="shared" si="1"/>
        <v>0</v>
      </c>
      <c r="J25" s="145">
        <v>4</v>
      </c>
      <c r="K25" s="156">
        <f t="shared" si="2"/>
        <v>476.73599999999999</v>
      </c>
      <c r="L25" s="151">
        <v>60</v>
      </c>
      <c r="M25" s="151">
        <f t="shared" si="3"/>
        <v>9360</v>
      </c>
      <c r="N25" s="43"/>
      <c r="O25" s="44">
        <f t="shared" si="4"/>
        <v>0</v>
      </c>
      <c r="P25" s="145">
        <v>4</v>
      </c>
      <c r="Q25" s="156">
        <f t="shared" si="5"/>
        <v>354.43200000000002</v>
      </c>
      <c r="R25" s="43"/>
      <c r="S25" s="44">
        <f t="shared" si="6"/>
        <v>0</v>
      </c>
      <c r="T25" s="45"/>
      <c r="U25" s="158">
        <f t="shared" si="7"/>
        <v>0</v>
      </c>
      <c r="V25" s="43"/>
      <c r="W25" s="44">
        <f t="shared" si="8"/>
        <v>0</v>
      </c>
      <c r="X25" s="43"/>
      <c r="Y25" s="43">
        <f t="shared" si="9"/>
        <v>0</v>
      </c>
      <c r="Z25" s="43"/>
      <c r="AA25" s="43">
        <f t="shared" si="10"/>
        <v>0</v>
      </c>
      <c r="AB25" s="43"/>
      <c r="AC25" s="43">
        <f t="shared" si="11"/>
        <v>0</v>
      </c>
      <c r="AD25" s="43"/>
      <c r="AE25" s="43">
        <f t="shared" si="12"/>
        <v>0</v>
      </c>
      <c r="AF25" s="43"/>
      <c r="AG25" s="43">
        <f t="shared" si="13"/>
        <v>0</v>
      </c>
      <c r="AH25" s="43"/>
      <c r="AI25" s="43">
        <f t="shared" si="14"/>
        <v>0</v>
      </c>
      <c r="AJ25" s="43"/>
      <c r="AK25" s="43">
        <f t="shared" si="15"/>
        <v>0</v>
      </c>
      <c r="AL25" s="159">
        <f t="shared" si="16"/>
        <v>10191.168000000001</v>
      </c>
    </row>
    <row r="26" spans="1:38">
      <c r="A26" s="14"/>
      <c r="B26" s="8"/>
      <c r="C26" s="9" t="s">
        <v>710</v>
      </c>
      <c r="D26" s="12" t="s">
        <v>711</v>
      </c>
      <c r="E26" s="13" t="s">
        <v>72</v>
      </c>
      <c r="F26" s="43"/>
      <c r="G26" s="44">
        <f t="shared" si="0"/>
        <v>0</v>
      </c>
      <c r="H26" s="43"/>
      <c r="I26" s="44">
        <f t="shared" si="1"/>
        <v>0</v>
      </c>
      <c r="J26" s="145">
        <v>2</v>
      </c>
      <c r="K26" s="156">
        <f t="shared" si="2"/>
        <v>238.36799999999999</v>
      </c>
      <c r="L26" s="151">
        <v>10</v>
      </c>
      <c r="M26" s="151">
        <f t="shared" si="3"/>
        <v>1560</v>
      </c>
      <c r="N26" s="43"/>
      <c r="O26" s="44">
        <f t="shared" si="4"/>
        <v>0</v>
      </c>
      <c r="P26" s="145">
        <v>2</v>
      </c>
      <c r="Q26" s="156">
        <f t="shared" si="5"/>
        <v>177.21600000000001</v>
      </c>
      <c r="R26" s="43"/>
      <c r="S26" s="44">
        <f t="shared" si="6"/>
        <v>0</v>
      </c>
      <c r="T26" s="45"/>
      <c r="U26" s="158">
        <f t="shared" si="7"/>
        <v>0</v>
      </c>
      <c r="V26" s="43"/>
      <c r="W26" s="44">
        <f t="shared" si="8"/>
        <v>0</v>
      </c>
      <c r="X26" s="43"/>
      <c r="Y26" s="43">
        <f t="shared" si="9"/>
        <v>0</v>
      </c>
      <c r="Z26" s="43"/>
      <c r="AA26" s="43">
        <f t="shared" si="10"/>
        <v>0</v>
      </c>
      <c r="AB26" s="43"/>
      <c r="AC26" s="43">
        <f t="shared" si="11"/>
        <v>0</v>
      </c>
      <c r="AD26" s="43"/>
      <c r="AE26" s="43">
        <f t="shared" si="12"/>
        <v>0</v>
      </c>
      <c r="AF26" s="43"/>
      <c r="AG26" s="43">
        <f t="shared" si="13"/>
        <v>0</v>
      </c>
      <c r="AH26" s="43"/>
      <c r="AI26" s="43">
        <f t="shared" si="14"/>
        <v>0</v>
      </c>
      <c r="AJ26" s="43"/>
      <c r="AK26" s="43">
        <f t="shared" si="15"/>
        <v>0</v>
      </c>
      <c r="AL26" s="159">
        <f t="shared" si="16"/>
        <v>1975.5839999999998</v>
      </c>
    </row>
    <row r="27" spans="1:38">
      <c r="A27" s="8"/>
      <c r="B27" s="8"/>
      <c r="C27" s="9" t="s">
        <v>74</v>
      </c>
      <c r="D27" s="10" t="s">
        <v>84</v>
      </c>
      <c r="E27" s="13" t="s">
        <v>712</v>
      </c>
      <c r="F27" s="43"/>
      <c r="G27" s="44">
        <f t="shared" si="0"/>
        <v>0</v>
      </c>
      <c r="H27" s="43"/>
      <c r="I27" s="44">
        <f t="shared" si="1"/>
        <v>0</v>
      </c>
      <c r="J27" s="145">
        <v>6</v>
      </c>
      <c r="K27" s="156">
        <f t="shared" si="2"/>
        <v>715.10400000000004</v>
      </c>
      <c r="L27" s="151"/>
      <c r="M27" s="151">
        <f t="shared" si="3"/>
        <v>0</v>
      </c>
      <c r="N27" s="43"/>
      <c r="O27" s="44">
        <f t="shared" si="4"/>
        <v>0</v>
      </c>
      <c r="P27" s="145">
        <v>6</v>
      </c>
      <c r="Q27" s="156">
        <f t="shared" si="5"/>
        <v>531.64800000000002</v>
      </c>
      <c r="R27" s="43"/>
      <c r="S27" s="44">
        <f t="shared" si="6"/>
        <v>0</v>
      </c>
      <c r="T27" s="45"/>
      <c r="U27" s="158">
        <f t="shared" si="7"/>
        <v>0</v>
      </c>
      <c r="V27" s="43">
        <v>20</v>
      </c>
      <c r="W27" s="44">
        <f t="shared" si="8"/>
        <v>3148.0799999999995</v>
      </c>
      <c r="X27" s="43"/>
      <c r="Y27" s="43">
        <f t="shared" si="9"/>
        <v>0</v>
      </c>
      <c r="Z27" s="43"/>
      <c r="AA27" s="43">
        <f t="shared" si="10"/>
        <v>0</v>
      </c>
      <c r="AB27" s="43"/>
      <c r="AC27" s="43">
        <f t="shared" si="11"/>
        <v>0</v>
      </c>
      <c r="AD27" s="43"/>
      <c r="AE27" s="43">
        <f t="shared" si="12"/>
        <v>0</v>
      </c>
      <c r="AF27" s="43"/>
      <c r="AG27" s="43">
        <f t="shared" si="13"/>
        <v>0</v>
      </c>
      <c r="AH27" s="43"/>
      <c r="AI27" s="43">
        <f t="shared" si="14"/>
        <v>0</v>
      </c>
      <c r="AJ27" s="43"/>
      <c r="AK27" s="43">
        <f t="shared" si="15"/>
        <v>0</v>
      </c>
      <c r="AL27" s="159">
        <f t="shared" si="16"/>
        <v>4394.8319999999994</v>
      </c>
    </row>
    <row r="28" spans="1:38">
      <c r="A28" s="8"/>
      <c r="B28" s="8"/>
      <c r="C28" s="9" t="s">
        <v>713</v>
      </c>
      <c r="D28" s="10" t="s">
        <v>714</v>
      </c>
      <c r="E28" s="13" t="s">
        <v>712</v>
      </c>
      <c r="F28" s="43"/>
      <c r="G28" s="44">
        <f t="shared" si="0"/>
        <v>0</v>
      </c>
      <c r="H28" s="43"/>
      <c r="I28" s="44">
        <f t="shared" si="1"/>
        <v>0</v>
      </c>
      <c r="J28" s="145">
        <v>6</v>
      </c>
      <c r="K28" s="156">
        <f t="shared" si="2"/>
        <v>715.10400000000004</v>
      </c>
      <c r="L28" s="151">
        <v>40</v>
      </c>
      <c r="M28" s="151">
        <f t="shared" si="3"/>
        <v>6240</v>
      </c>
      <c r="N28" s="43"/>
      <c r="O28" s="44">
        <f t="shared" si="4"/>
        <v>0</v>
      </c>
      <c r="P28" s="145">
        <v>6</v>
      </c>
      <c r="Q28" s="156">
        <f t="shared" si="5"/>
        <v>531.64800000000002</v>
      </c>
      <c r="R28" s="43"/>
      <c r="S28" s="44">
        <f t="shared" si="6"/>
        <v>0</v>
      </c>
      <c r="T28" s="45"/>
      <c r="U28" s="158">
        <f t="shared" si="7"/>
        <v>0</v>
      </c>
      <c r="V28" s="43"/>
      <c r="W28" s="44">
        <f t="shared" si="8"/>
        <v>0</v>
      </c>
      <c r="X28" s="43"/>
      <c r="Y28" s="43">
        <f t="shared" si="9"/>
        <v>0</v>
      </c>
      <c r="Z28" s="43"/>
      <c r="AA28" s="43">
        <f t="shared" si="10"/>
        <v>0</v>
      </c>
      <c r="AB28" s="43"/>
      <c r="AC28" s="43">
        <f t="shared" si="11"/>
        <v>0</v>
      </c>
      <c r="AD28" s="43"/>
      <c r="AE28" s="43">
        <f t="shared" si="12"/>
        <v>0</v>
      </c>
      <c r="AF28" s="43"/>
      <c r="AG28" s="43">
        <f t="shared" si="13"/>
        <v>0</v>
      </c>
      <c r="AH28" s="43"/>
      <c r="AI28" s="43">
        <f t="shared" si="14"/>
        <v>0</v>
      </c>
      <c r="AJ28" s="43"/>
      <c r="AK28" s="43">
        <f t="shared" si="15"/>
        <v>0</v>
      </c>
      <c r="AL28" s="159">
        <f t="shared" si="16"/>
        <v>7486.7520000000004</v>
      </c>
    </row>
    <row r="29" spans="1:38">
      <c r="A29" s="8"/>
      <c r="B29" s="8"/>
      <c r="C29" s="9" t="s">
        <v>98</v>
      </c>
      <c r="D29" s="10" t="s">
        <v>104</v>
      </c>
      <c r="E29" s="13" t="s">
        <v>712</v>
      </c>
      <c r="F29" s="43"/>
      <c r="G29" s="44">
        <f t="shared" si="0"/>
        <v>0</v>
      </c>
      <c r="H29" s="43"/>
      <c r="I29" s="44">
        <f t="shared" si="1"/>
        <v>0</v>
      </c>
      <c r="J29" s="145">
        <v>6</v>
      </c>
      <c r="K29" s="156">
        <f t="shared" si="2"/>
        <v>715.10400000000004</v>
      </c>
      <c r="L29" s="151">
        <v>40</v>
      </c>
      <c r="M29" s="151">
        <f t="shared" si="3"/>
        <v>6240</v>
      </c>
      <c r="N29" s="43"/>
      <c r="O29" s="44">
        <f t="shared" si="4"/>
        <v>0</v>
      </c>
      <c r="P29" s="145">
        <v>6</v>
      </c>
      <c r="Q29" s="156">
        <f t="shared" si="5"/>
        <v>531.64800000000002</v>
      </c>
      <c r="R29" s="43"/>
      <c r="S29" s="44">
        <f t="shared" si="6"/>
        <v>0</v>
      </c>
      <c r="T29" s="45"/>
      <c r="U29" s="158">
        <f t="shared" si="7"/>
        <v>0</v>
      </c>
      <c r="V29" s="43"/>
      <c r="W29" s="44">
        <f t="shared" si="8"/>
        <v>0</v>
      </c>
      <c r="X29" s="43"/>
      <c r="Y29" s="43">
        <f t="shared" si="9"/>
        <v>0</v>
      </c>
      <c r="Z29" s="43"/>
      <c r="AA29" s="43">
        <f t="shared" si="10"/>
        <v>0</v>
      </c>
      <c r="AB29" s="43"/>
      <c r="AC29" s="43">
        <f t="shared" si="11"/>
        <v>0</v>
      </c>
      <c r="AD29" s="43"/>
      <c r="AE29" s="43">
        <f t="shared" si="12"/>
        <v>0</v>
      </c>
      <c r="AF29" s="43"/>
      <c r="AG29" s="43">
        <f t="shared" si="13"/>
        <v>0</v>
      </c>
      <c r="AH29" s="43"/>
      <c r="AI29" s="43">
        <f t="shared" si="14"/>
        <v>0</v>
      </c>
      <c r="AJ29" s="43"/>
      <c r="AK29" s="43">
        <f t="shared" si="15"/>
        <v>0</v>
      </c>
      <c r="AL29" s="159">
        <f t="shared" si="16"/>
        <v>7486.7520000000004</v>
      </c>
    </row>
    <row r="30" spans="1:38" s="174" customFormat="1">
      <c r="A30" s="397"/>
      <c r="B30" s="397"/>
      <c r="C30" s="397"/>
      <c r="D30" s="399" t="s">
        <v>638</v>
      </c>
      <c r="E30" s="398"/>
      <c r="F30" s="173"/>
      <c r="G30" s="175"/>
      <c r="H30" s="173"/>
      <c r="I30" s="175"/>
      <c r="J30" s="173"/>
      <c r="K30" s="175"/>
      <c r="L30" s="173"/>
      <c r="M30" s="173"/>
      <c r="N30" s="173"/>
      <c r="O30" s="175"/>
      <c r="P30" s="173"/>
      <c r="Q30" s="175"/>
      <c r="R30" s="173"/>
      <c r="S30" s="175"/>
      <c r="T30" s="173"/>
      <c r="U30" s="175"/>
      <c r="V30" s="173"/>
      <c r="W30" s="175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5"/>
    </row>
    <row r="31" spans="1:38">
      <c r="A31" s="8"/>
      <c r="B31" s="8"/>
      <c r="C31" s="9" t="s">
        <v>677</v>
      </c>
      <c r="D31" s="10" t="s">
        <v>717</v>
      </c>
      <c r="E31" s="11" t="s">
        <v>458</v>
      </c>
      <c r="F31" s="45"/>
      <c r="G31" s="44">
        <f t="shared" si="0"/>
        <v>0</v>
      </c>
      <c r="H31" s="43"/>
      <c r="I31" s="44">
        <f t="shared" si="1"/>
        <v>0</v>
      </c>
      <c r="J31" s="145">
        <v>0</v>
      </c>
      <c r="K31" s="156">
        <f t="shared" si="2"/>
        <v>0</v>
      </c>
      <c r="L31" s="151"/>
      <c r="M31" s="151">
        <f t="shared" si="3"/>
        <v>0</v>
      </c>
      <c r="N31" s="43"/>
      <c r="O31" s="44">
        <f t="shared" si="4"/>
        <v>0</v>
      </c>
      <c r="P31" s="145">
        <v>0</v>
      </c>
      <c r="Q31" s="156">
        <f t="shared" si="5"/>
        <v>0</v>
      </c>
      <c r="R31" s="45"/>
      <c r="S31" s="44">
        <f t="shared" si="6"/>
        <v>0</v>
      </c>
      <c r="T31" s="45"/>
      <c r="U31" s="158">
        <f t="shared" si="7"/>
        <v>0</v>
      </c>
      <c r="V31" s="43"/>
      <c r="W31" s="44">
        <f t="shared" si="8"/>
        <v>0</v>
      </c>
      <c r="X31" s="43"/>
      <c r="Y31" s="43">
        <f t="shared" si="9"/>
        <v>0</v>
      </c>
      <c r="Z31" s="43"/>
      <c r="AA31" s="43">
        <f t="shared" si="10"/>
        <v>0</v>
      </c>
      <c r="AB31" s="43"/>
      <c r="AC31" s="43">
        <f t="shared" si="11"/>
        <v>0</v>
      </c>
      <c r="AD31" s="43">
        <v>10</v>
      </c>
      <c r="AE31" s="43">
        <f t="shared" si="12"/>
        <v>2080</v>
      </c>
      <c r="AF31" s="43"/>
      <c r="AG31" s="43">
        <f t="shared" si="13"/>
        <v>0</v>
      </c>
      <c r="AH31" s="43"/>
      <c r="AI31" s="43">
        <f t="shared" si="14"/>
        <v>0</v>
      </c>
      <c r="AJ31" s="43"/>
      <c r="AK31" s="43">
        <f t="shared" si="15"/>
        <v>0</v>
      </c>
      <c r="AL31" s="159">
        <f t="shared" si="16"/>
        <v>2080</v>
      </c>
    </row>
    <row r="32" spans="1:38">
      <c r="A32" s="8"/>
      <c r="B32" s="8"/>
      <c r="C32" s="9" t="s">
        <v>718</v>
      </c>
      <c r="D32" s="17" t="s">
        <v>316</v>
      </c>
      <c r="E32" s="11" t="s">
        <v>719</v>
      </c>
      <c r="F32" s="45"/>
      <c r="G32" s="44">
        <f t="shared" si="0"/>
        <v>0</v>
      </c>
      <c r="H32" s="43"/>
      <c r="I32" s="44">
        <f t="shared" si="1"/>
        <v>0</v>
      </c>
      <c r="J32" s="145">
        <v>10</v>
      </c>
      <c r="K32" s="156">
        <f t="shared" si="2"/>
        <v>1191.8399999999999</v>
      </c>
      <c r="L32" s="151">
        <v>10</v>
      </c>
      <c r="M32" s="151">
        <f t="shared" si="3"/>
        <v>1560</v>
      </c>
      <c r="N32" s="43">
        <v>10</v>
      </c>
      <c r="O32" s="44">
        <f t="shared" si="4"/>
        <v>776.88</v>
      </c>
      <c r="P32" s="145">
        <v>0</v>
      </c>
      <c r="Q32" s="156">
        <f t="shared" si="5"/>
        <v>0</v>
      </c>
      <c r="R32" s="45">
        <v>10</v>
      </c>
      <c r="S32" s="44">
        <f t="shared" si="6"/>
        <v>1293.24</v>
      </c>
      <c r="T32" s="45">
        <v>10</v>
      </c>
      <c r="U32" s="158">
        <f t="shared" si="7"/>
        <v>105.04</v>
      </c>
      <c r="V32" s="43">
        <v>10</v>
      </c>
      <c r="W32" s="44">
        <f t="shared" si="8"/>
        <v>1574.0399999999997</v>
      </c>
      <c r="X32" s="43">
        <v>10</v>
      </c>
      <c r="Y32" s="43">
        <f t="shared" si="9"/>
        <v>1560</v>
      </c>
      <c r="Z32" s="45">
        <v>10</v>
      </c>
      <c r="AA32" s="43">
        <f t="shared" si="10"/>
        <v>520</v>
      </c>
      <c r="AB32" s="43">
        <v>10</v>
      </c>
      <c r="AC32" s="43">
        <f t="shared" si="11"/>
        <v>520</v>
      </c>
      <c r="AD32" s="43">
        <v>10</v>
      </c>
      <c r="AE32" s="43">
        <f t="shared" si="12"/>
        <v>2080</v>
      </c>
      <c r="AF32" s="43">
        <v>10</v>
      </c>
      <c r="AG32" s="43">
        <f t="shared" si="13"/>
        <v>2080</v>
      </c>
      <c r="AH32" s="43">
        <v>10</v>
      </c>
      <c r="AI32" s="43">
        <f t="shared" si="14"/>
        <v>520</v>
      </c>
      <c r="AJ32" s="43">
        <v>10</v>
      </c>
      <c r="AK32" s="43">
        <f t="shared" si="15"/>
        <v>520</v>
      </c>
      <c r="AL32" s="159">
        <f t="shared" si="16"/>
        <v>16887.519999999997</v>
      </c>
    </row>
    <row r="33" spans="3:38">
      <c r="C33" s="9"/>
      <c r="E33" s="11"/>
      <c r="F33" s="155">
        <f>SUM(F10:F32)</f>
        <v>123</v>
      </c>
      <c r="G33" s="44">
        <f>F33*3*52*$F$5</f>
        <v>16770.312000000002</v>
      </c>
      <c r="H33" s="155">
        <f>SUM(H10:H32)</f>
        <v>139</v>
      </c>
      <c r="I33" s="44">
        <f t="shared" si="1"/>
        <v>14080.144</v>
      </c>
      <c r="J33" s="155">
        <f>SUM(J10:J32)</f>
        <v>195</v>
      </c>
      <c r="K33" s="156">
        <f t="shared" si="2"/>
        <v>23240.880000000001</v>
      </c>
      <c r="L33" s="155">
        <f>SUM(L10:L32)</f>
        <v>176</v>
      </c>
      <c r="M33" s="155">
        <f>SUM(M10:M32)</f>
        <v>27456</v>
      </c>
      <c r="N33" s="155">
        <f>SUM(N10:N32)</f>
        <v>155</v>
      </c>
      <c r="O33" s="44">
        <f t="shared" si="4"/>
        <v>12041.64</v>
      </c>
      <c r="P33" s="155">
        <f>SUM(P10:P32)</f>
        <v>218</v>
      </c>
      <c r="Q33" s="157">
        <f>SUM(Q10:Q32)</f>
        <v>19316.544000000005</v>
      </c>
      <c r="R33" s="155">
        <f>SUM(R10:R32)</f>
        <v>153</v>
      </c>
      <c r="S33" s="44">
        <f t="shared" si="6"/>
        <v>19786.572</v>
      </c>
      <c r="T33" s="155">
        <f>SUM(T10:T32)</f>
        <v>150</v>
      </c>
      <c r="U33" s="158">
        <f t="shared" si="7"/>
        <v>1575.6000000000001</v>
      </c>
      <c r="V33" s="155">
        <f>SUM(V10:V32)</f>
        <v>192</v>
      </c>
      <c r="W33" s="44">
        <f t="shared" si="8"/>
        <v>30221.567999999996</v>
      </c>
      <c r="X33" s="155">
        <f t="shared" ref="X33:AK33" si="17">SUM(X10:X32)</f>
        <v>130</v>
      </c>
      <c r="Y33" s="155">
        <f t="shared" si="17"/>
        <v>20280</v>
      </c>
      <c r="Z33" s="155">
        <f t="shared" si="17"/>
        <v>40</v>
      </c>
      <c r="AA33" s="155">
        <f t="shared" si="17"/>
        <v>2080</v>
      </c>
      <c r="AB33" s="155">
        <f t="shared" si="17"/>
        <v>210</v>
      </c>
      <c r="AC33" s="155">
        <f t="shared" si="17"/>
        <v>10920</v>
      </c>
      <c r="AD33" s="155">
        <f t="shared" si="17"/>
        <v>260</v>
      </c>
      <c r="AE33" s="155">
        <f t="shared" si="17"/>
        <v>54080</v>
      </c>
      <c r="AF33" s="155">
        <f t="shared" si="17"/>
        <v>100</v>
      </c>
      <c r="AG33" s="155">
        <f t="shared" si="17"/>
        <v>20800</v>
      </c>
      <c r="AH33" s="155">
        <f t="shared" si="17"/>
        <v>35</v>
      </c>
      <c r="AI33" s="155">
        <f t="shared" si="17"/>
        <v>1820</v>
      </c>
      <c r="AJ33" s="155">
        <f t="shared" si="17"/>
        <v>60</v>
      </c>
      <c r="AK33" s="155">
        <f t="shared" si="17"/>
        <v>3120</v>
      </c>
      <c r="AL33" s="159">
        <f t="shared" si="16"/>
        <v>317162.40399999998</v>
      </c>
    </row>
    <row r="34" spans="3:38">
      <c r="C34" s="9"/>
      <c r="D34" s="380" t="s">
        <v>705</v>
      </c>
    </row>
  </sheetData>
  <mergeCells count="3">
    <mergeCell ref="A23:E23"/>
    <mergeCell ref="A9:E9"/>
    <mergeCell ref="A18:E18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3455-EFDF-490C-BAF4-8A90EED61F14}">
  <dimension ref="A1:J23"/>
  <sheetViews>
    <sheetView zoomScale="80" zoomScaleNormal="80" zoomScaleSheetLayoutView="50" workbookViewId="0">
      <pane xSplit="4" topLeftCell="E1" activePane="topRight" state="frozen"/>
      <selection pane="topRight" activeCell="C17" sqref="C17"/>
    </sheetView>
  </sheetViews>
  <sheetFormatPr baseColWidth="10" defaultRowHeight="13.8"/>
  <cols>
    <col min="1" max="1" width="21.3984375" bestFit="1" customWidth="1"/>
    <col min="2" max="2" width="7.8984375" bestFit="1" customWidth="1"/>
    <col min="3" max="3" width="25.5" bestFit="1" customWidth="1"/>
    <col min="4" max="4" width="46" bestFit="1" customWidth="1"/>
    <col min="5" max="5" width="34.3984375" bestFit="1" customWidth="1"/>
    <col min="6" max="6" width="18.5" customWidth="1"/>
    <col min="7" max="7" width="13" bestFit="1" customWidth="1"/>
    <col min="9" max="9" width="26.19921875" bestFit="1" customWidth="1"/>
    <col min="10" max="10" width="18.59765625" customWidth="1"/>
  </cols>
  <sheetData>
    <row r="1" spans="1:10" ht="17.399999999999999">
      <c r="A1" s="37" t="s">
        <v>651</v>
      </c>
      <c r="D1" s="358"/>
    </row>
    <row r="2" spans="1:10" ht="49.5" customHeight="1">
      <c r="A2" s="27"/>
      <c r="D2" s="358"/>
      <c r="F2" s="331" t="s">
        <v>651</v>
      </c>
      <c r="G2" s="30"/>
      <c r="I2" s="135"/>
      <c r="J2" s="135"/>
    </row>
    <row r="3" spans="1:10">
      <c r="A3" s="1"/>
      <c r="B3" s="1"/>
      <c r="C3" s="1"/>
      <c r="D3" s="1"/>
      <c r="E3" s="1"/>
      <c r="F3" s="363"/>
      <c r="G3" s="363"/>
      <c r="I3" s="366"/>
      <c r="J3" s="366"/>
    </row>
    <row r="4" spans="1:10">
      <c r="A4" s="360" t="s">
        <v>4</v>
      </c>
      <c r="B4" s="360"/>
      <c r="C4" s="360"/>
      <c r="D4" s="360"/>
      <c r="E4" s="360"/>
      <c r="F4" s="361">
        <v>30</v>
      </c>
      <c r="G4" s="362"/>
      <c r="I4" s="367"/>
      <c r="J4" s="367"/>
    </row>
    <row r="5" spans="1:10">
      <c r="A5" s="1" t="s">
        <v>322</v>
      </c>
      <c r="B5" s="1"/>
      <c r="C5" s="1"/>
      <c r="D5" s="1"/>
      <c r="E5" s="1"/>
      <c r="F5" s="359"/>
      <c r="G5" s="359"/>
      <c r="I5" s="367"/>
      <c r="J5" s="367"/>
    </row>
    <row r="6" spans="1:10">
      <c r="A6" s="1" t="s">
        <v>319</v>
      </c>
      <c r="B6" s="1"/>
      <c r="C6" s="1"/>
      <c r="D6" s="1"/>
      <c r="E6" s="1"/>
      <c r="F6" s="52" t="s">
        <v>320</v>
      </c>
      <c r="G6" s="52"/>
      <c r="I6" s="367"/>
      <c r="J6" s="367"/>
    </row>
    <row r="7" spans="1:10">
      <c r="A7" s="1" t="s">
        <v>1</v>
      </c>
      <c r="B7" s="1"/>
      <c r="C7" s="1"/>
      <c r="D7" s="1"/>
      <c r="E7" s="1"/>
      <c r="F7" s="27" t="s">
        <v>653</v>
      </c>
      <c r="G7" s="1" t="s">
        <v>652</v>
      </c>
      <c r="I7" s="367"/>
      <c r="J7" s="367"/>
    </row>
    <row r="8" spans="1:10">
      <c r="A8" s="1"/>
      <c r="B8" s="133"/>
      <c r="C8" s="133" t="s">
        <v>461</v>
      </c>
      <c r="D8" s="133" t="s">
        <v>437</v>
      </c>
      <c r="E8" s="133" t="s">
        <v>462</v>
      </c>
      <c r="F8" s="27"/>
      <c r="G8" s="1"/>
      <c r="I8" s="367"/>
      <c r="J8" s="367"/>
    </row>
    <row r="9" spans="1:10" s="21" customFormat="1">
      <c r="A9" s="304" t="s">
        <v>223</v>
      </c>
      <c r="B9" s="304"/>
      <c r="C9" s="304"/>
      <c r="D9" s="304"/>
      <c r="E9" s="304"/>
      <c r="F9" s="173"/>
      <c r="G9" s="173"/>
      <c r="I9" s="367"/>
      <c r="J9" s="367"/>
    </row>
    <row r="10" spans="1:10" ht="13.2" customHeight="1">
      <c r="A10" s="8"/>
      <c r="B10" s="8"/>
      <c r="C10" s="9" t="s">
        <v>664</v>
      </c>
      <c r="D10" s="19" t="s">
        <v>665</v>
      </c>
      <c r="E10" s="13" t="s">
        <v>125</v>
      </c>
      <c r="F10" s="44">
        <f>G10/52</f>
        <v>156.92307692307693</v>
      </c>
      <c r="G10" s="43">
        <v>8160</v>
      </c>
      <c r="I10" s="368"/>
      <c r="J10" s="367"/>
    </row>
    <row r="11" spans="1:10" ht="13.2" customHeight="1">
      <c r="A11" s="8"/>
      <c r="B11" s="8"/>
      <c r="C11" s="9" t="s">
        <v>128</v>
      </c>
      <c r="D11" s="12" t="s">
        <v>129</v>
      </c>
      <c r="E11" s="13" t="s">
        <v>116</v>
      </c>
      <c r="F11" s="44">
        <f t="shared" ref="F11:F18" si="0">G11/52</f>
        <v>71.92307692307692</v>
      </c>
      <c r="G11" s="43">
        <v>3740</v>
      </c>
      <c r="I11" s="367"/>
      <c r="J11" s="367"/>
    </row>
    <row r="12" spans="1:10" s="21" customFormat="1" ht="13.5" customHeight="1">
      <c r="A12" s="8"/>
      <c r="B12" s="8"/>
      <c r="C12" s="9" t="s">
        <v>98</v>
      </c>
      <c r="D12" s="10" t="s">
        <v>666</v>
      </c>
      <c r="E12" s="13" t="s">
        <v>75</v>
      </c>
      <c r="F12" s="44">
        <f t="shared" si="0"/>
        <v>156.92307692307693</v>
      </c>
      <c r="G12" s="45">
        <v>8160</v>
      </c>
      <c r="I12" s="367"/>
      <c r="J12" s="367"/>
    </row>
    <row r="13" spans="1:10" ht="13.5" customHeight="1">
      <c r="A13" s="47"/>
      <c r="B13" s="47"/>
      <c r="C13" s="9" t="s">
        <v>669</v>
      </c>
      <c r="D13" s="12" t="s">
        <v>670</v>
      </c>
      <c r="E13" s="13" t="s">
        <v>75</v>
      </c>
      <c r="F13" s="44">
        <f t="shared" si="0"/>
        <v>156.92307692307693</v>
      </c>
      <c r="G13" s="45">
        <v>8160</v>
      </c>
      <c r="I13" s="367"/>
      <c r="J13" s="367"/>
    </row>
    <row r="14" spans="1:10" ht="13.5" customHeight="1">
      <c r="A14" s="8"/>
      <c r="B14" s="8"/>
      <c r="C14" s="9" t="s">
        <v>147</v>
      </c>
      <c r="D14" s="12" t="s">
        <v>667</v>
      </c>
      <c r="E14" s="13" t="s">
        <v>668</v>
      </c>
      <c r="F14" s="44">
        <f t="shared" si="0"/>
        <v>26.923076923076923</v>
      </c>
      <c r="G14" s="43">
        <v>1400</v>
      </c>
      <c r="I14" s="367"/>
      <c r="J14" s="367"/>
    </row>
    <row r="15" spans="1:10" ht="13.5" customHeight="1">
      <c r="A15" s="304" t="s">
        <v>222</v>
      </c>
      <c r="B15" s="304"/>
      <c r="C15" s="304"/>
      <c r="D15" s="304"/>
      <c r="E15" s="304"/>
      <c r="F15" s="44">
        <f t="shared" si="0"/>
        <v>0</v>
      </c>
      <c r="G15" s="173"/>
      <c r="I15" s="367"/>
      <c r="J15" s="367"/>
    </row>
    <row r="16" spans="1:10" ht="13.5" customHeight="1">
      <c r="A16" s="8"/>
      <c r="B16" s="8"/>
      <c r="C16" s="9" t="s">
        <v>677</v>
      </c>
      <c r="D16" s="12" t="s">
        <v>678</v>
      </c>
      <c r="E16" s="13" t="s">
        <v>162</v>
      </c>
      <c r="F16" s="44">
        <f t="shared" si="0"/>
        <v>310</v>
      </c>
      <c r="G16" s="43">
        <v>16120</v>
      </c>
      <c r="I16" s="367"/>
      <c r="J16" s="367"/>
    </row>
    <row r="17" spans="1:10">
      <c r="A17" s="364"/>
      <c r="B17" s="364"/>
      <c r="C17" s="9" t="s">
        <v>677</v>
      </c>
      <c r="D17" s="10" t="s">
        <v>717</v>
      </c>
      <c r="E17" s="11" t="s">
        <v>458</v>
      </c>
      <c r="F17" s="44">
        <f t="shared" si="0"/>
        <v>25</v>
      </c>
      <c r="G17" s="43">
        <v>1300</v>
      </c>
      <c r="I17" s="367"/>
      <c r="J17" s="367"/>
    </row>
    <row r="18" spans="1:10">
      <c r="A18" s="364"/>
      <c r="B18" s="364"/>
      <c r="C18" s="9" t="s">
        <v>718</v>
      </c>
      <c r="D18" s="17" t="s">
        <v>316</v>
      </c>
      <c r="E18" s="11" t="s">
        <v>719</v>
      </c>
      <c r="F18" s="44">
        <f t="shared" si="0"/>
        <v>20</v>
      </c>
      <c r="G18" s="43">
        <v>1040</v>
      </c>
      <c r="I18" s="367"/>
      <c r="J18" s="369"/>
    </row>
    <row r="19" spans="1:10">
      <c r="F19" s="157">
        <f>G19/52</f>
        <v>924.61538461538464</v>
      </c>
      <c r="G19" s="155">
        <f>SUM(G10:G18)</f>
        <v>48080</v>
      </c>
      <c r="I19" s="367"/>
      <c r="J19" s="369"/>
    </row>
    <row r="20" spans="1:10">
      <c r="I20" s="367"/>
      <c r="J20" s="367"/>
    </row>
    <row r="21" spans="1:10">
      <c r="I21" s="367"/>
      <c r="J21" s="367"/>
    </row>
    <row r="22" spans="1:10">
      <c r="I22" s="367"/>
      <c r="J22" s="367"/>
    </row>
    <row r="23" spans="1:10">
      <c r="I23" s="135"/>
      <c r="J23" s="135"/>
    </row>
  </sheetData>
  <mergeCells count="3">
    <mergeCell ref="A9:E9"/>
    <mergeCell ref="A15:E15"/>
    <mergeCell ref="J18:J19"/>
  </mergeCells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CED8-EA25-454C-B08B-529260BF8C82}">
  <dimension ref="A2:I35"/>
  <sheetViews>
    <sheetView zoomScale="90" zoomScaleNormal="90" workbookViewId="0">
      <selection activeCell="I27" sqref="I27"/>
    </sheetView>
  </sheetViews>
  <sheetFormatPr baseColWidth="10" defaultRowHeight="13.8"/>
  <cols>
    <col min="2" max="2" width="10.5" bestFit="1" customWidth="1"/>
    <col min="3" max="3" width="14.296875" customWidth="1"/>
    <col min="5" max="5" width="14.09765625" bestFit="1" customWidth="1"/>
    <col min="6" max="6" width="29.69921875" customWidth="1"/>
    <col min="8" max="8" width="14.69921875" customWidth="1"/>
    <col min="14" max="14" width="8.3984375" customWidth="1"/>
  </cols>
  <sheetData>
    <row r="2" spans="1:9" ht="14.4" thickBot="1"/>
    <row r="3" spans="1:9" ht="14.4" thickBot="1">
      <c r="B3" s="332" t="s">
        <v>550</v>
      </c>
      <c r="C3" s="333" t="s">
        <v>551</v>
      </c>
      <c r="D3" s="333" t="s">
        <v>552</v>
      </c>
      <c r="E3" s="326" t="s">
        <v>553</v>
      </c>
    </row>
    <row r="4" spans="1:9" ht="28.2" thickBot="1">
      <c r="B4" s="334" t="s">
        <v>556</v>
      </c>
      <c r="C4" s="335" t="s">
        <v>554</v>
      </c>
      <c r="D4" s="335">
        <v>1</v>
      </c>
      <c r="E4" s="336" t="s">
        <v>560</v>
      </c>
      <c r="F4" s="331" t="s">
        <v>562</v>
      </c>
      <c r="G4" s="30"/>
      <c r="H4" s="317"/>
      <c r="I4" s="317"/>
    </row>
    <row r="5" spans="1:9" ht="14.4" thickBot="1">
      <c r="B5" s="339"/>
      <c r="C5" s="340" t="s">
        <v>555</v>
      </c>
      <c r="D5" s="340">
        <v>2</v>
      </c>
      <c r="E5" s="336" t="s">
        <v>560</v>
      </c>
      <c r="H5" s="48"/>
      <c r="I5" s="317"/>
    </row>
    <row r="6" spans="1:9" ht="14.4" thickBot="1">
      <c r="B6" s="334" t="s">
        <v>557</v>
      </c>
      <c r="C6" s="335"/>
      <c r="D6" s="335">
        <v>0</v>
      </c>
      <c r="E6" s="336"/>
      <c r="H6" s="48"/>
      <c r="I6" s="317"/>
    </row>
    <row r="7" spans="1:9" ht="41.4">
      <c r="B7" s="334" t="s">
        <v>558</v>
      </c>
      <c r="C7" s="335" t="s">
        <v>561</v>
      </c>
      <c r="D7" s="335">
        <v>5</v>
      </c>
      <c r="E7" s="336" t="s">
        <v>560</v>
      </c>
      <c r="F7" s="342" t="s">
        <v>654</v>
      </c>
      <c r="H7" s="48"/>
      <c r="I7" s="317"/>
    </row>
    <row r="8" spans="1:9">
      <c r="B8" s="337"/>
      <c r="C8" s="43"/>
      <c r="D8" s="43"/>
      <c r="E8" s="338"/>
      <c r="H8" s="48"/>
      <c r="I8" s="317"/>
    </row>
    <row r="9" spans="1:9" ht="14.4" thickBot="1">
      <c r="B9" s="339"/>
      <c r="C9" s="340"/>
      <c r="D9" s="340"/>
      <c r="E9" s="341"/>
      <c r="H9" s="48"/>
      <c r="I9" s="317"/>
    </row>
    <row r="10" spans="1:9" ht="14.4" thickBot="1">
      <c r="B10" s="334" t="s">
        <v>559</v>
      </c>
      <c r="C10" s="335"/>
      <c r="D10" s="335">
        <v>0</v>
      </c>
      <c r="E10" s="336"/>
      <c r="H10" s="48"/>
      <c r="I10" s="318"/>
    </row>
    <row r="11" spans="1:9">
      <c r="B11" s="334" t="s">
        <v>318</v>
      </c>
      <c r="C11" s="335" t="s">
        <v>554</v>
      </c>
      <c r="D11" s="335">
        <v>1</v>
      </c>
      <c r="E11" s="336"/>
      <c r="H11" s="319"/>
      <c r="I11" s="318"/>
    </row>
    <row r="12" spans="1:9">
      <c r="B12" s="337"/>
      <c r="C12" s="43" t="s">
        <v>563</v>
      </c>
      <c r="D12" s="43">
        <v>5</v>
      </c>
      <c r="E12" s="338"/>
      <c r="H12" s="317"/>
      <c r="I12" s="317"/>
    </row>
    <row r="13" spans="1:9" ht="14.4" thickBot="1">
      <c r="B13" s="339"/>
      <c r="C13" s="340" t="s">
        <v>555</v>
      </c>
      <c r="D13" s="340">
        <v>2</v>
      </c>
      <c r="E13" s="341"/>
      <c r="H13" s="48"/>
      <c r="I13" s="317"/>
    </row>
    <row r="14" spans="1:9">
      <c r="B14" s="27"/>
      <c r="H14" s="48"/>
      <c r="I14" s="318"/>
    </row>
    <row r="15" spans="1:9">
      <c r="H15" s="320"/>
      <c r="I15" s="318"/>
    </row>
    <row r="16" spans="1:9">
      <c r="A16" s="126"/>
      <c r="B16" s="126"/>
      <c r="C16" s="126"/>
      <c r="D16" s="126"/>
      <c r="E16" s="126"/>
      <c r="F16" s="126"/>
      <c r="H16" s="317"/>
      <c r="I16" s="317"/>
    </row>
    <row r="17" spans="1:9">
      <c r="A17" s="126"/>
      <c r="B17" s="221"/>
      <c r="C17" s="221"/>
      <c r="D17" s="221"/>
      <c r="E17" s="221"/>
      <c r="F17" s="126"/>
      <c r="H17" s="48"/>
      <c r="I17" s="317"/>
    </row>
    <row r="18" spans="1:9">
      <c r="A18" s="126"/>
      <c r="B18" s="221"/>
      <c r="C18" s="126"/>
      <c r="D18" s="126"/>
      <c r="E18" s="126"/>
      <c r="F18" s="126"/>
      <c r="H18" s="48"/>
      <c r="I18" s="317"/>
    </row>
    <row r="19" spans="1:9">
      <c r="A19" s="126"/>
      <c r="B19" s="221"/>
      <c r="C19" s="126"/>
      <c r="D19" s="126"/>
      <c r="E19" s="126"/>
      <c r="F19" s="126"/>
      <c r="H19" s="48"/>
      <c r="I19" s="317"/>
    </row>
    <row r="20" spans="1:9">
      <c r="A20" s="126"/>
      <c r="B20" s="221"/>
      <c r="C20" s="126"/>
      <c r="D20" s="126"/>
      <c r="E20" s="126"/>
      <c r="F20" s="126"/>
      <c r="H20" s="48"/>
      <c r="I20" s="317"/>
    </row>
    <row r="21" spans="1:9">
      <c r="A21" s="126"/>
      <c r="B21" s="221"/>
      <c r="C21" s="126"/>
      <c r="D21" s="126"/>
      <c r="E21" s="126"/>
      <c r="F21" s="126"/>
      <c r="H21" s="48"/>
      <c r="I21" s="318"/>
    </row>
    <row r="22" spans="1:9">
      <c r="A22" s="126"/>
      <c r="B22" s="221"/>
      <c r="C22" s="126"/>
      <c r="D22" s="126"/>
      <c r="E22" s="126"/>
      <c r="F22" s="126"/>
      <c r="H22" s="317"/>
      <c r="I22" s="318"/>
    </row>
    <row r="23" spans="1:9">
      <c r="A23" s="126"/>
      <c r="B23" s="221"/>
      <c r="C23" s="126"/>
      <c r="D23" s="126"/>
      <c r="E23" s="126"/>
      <c r="F23" s="126"/>
      <c r="H23" s="317"/>
      <c r="I23" s="317"/>
    </row>
    <row r="24" spans="1:9">
      <c r="A24" s="126"/>
      <c r="B24" s="221"/>
      <c r="C24" s="126"/>
      <c r="D24" s="126"/>
      <c r="E24" s="126"/>
      <c r="F24" s="126"/>
    </row>
    <row r="25" spans="1:9">
      <c r="A25" s="126"/>
      <c r="B25" s="221"/>
      <c r="C25" s="126"/>
      <c r="D25" s="126"/>
      <c r="E25" s="126"/>
      <c r="F25" s="126"/>
    </row>
    <row r="26" spans="1:9">
      <c r="A26" s="126"/>
      <c r="B26" s="221"/>
      <c r="C26" s="126"/>
      <c r="D26" s="126"/>
      <c r="E26" s="126"/>
      <c r="F26" s="126"/>
    </row>
    <row r="27" spans="1:9">
      <c r="A27" s="126"/>
      <c r="B27" s="221"/>
      <c r="C27" s="126"/>
      <c r="D27" s="126"/>
      <c r="E27" s="126"/>
      <c r="F27" s="126"/>
    </row>
    <row r="28" spans="1:9">
      <c r="A28" s="126"/>
      <c r="B28" s="221"/>
      <c r="C28" s="126"/>
      <c r="D28" s="126"/>
      <c r="E28" s="126"/>
      <c r="F28" s="126"/>
    </row>
    <row r="29" spans="1:9">
      <c r="A29" s="126"/>
      <c r="B29" s="221"/>
      <c r="C29" s="126"/>
      <c r="D29" s="126"/>
      <c r="E29" s="126"/>
      <c r="F29" s="126"/>
    </row>
    <row r="30" spans="1:9">
      <c r="A30" s="126"/>
      <c r="B30" s="221"/>
      <c r="C30" s="126"/>
      <c r="D30" s="126"/>
      <c r="E30" s="126"/>
      <c r="F30" s="126"/>
    </row>
    <row r="31" spans="1:9">
      <c r="A31" s="126"/>
      <c r="B31" s="221"/>
      <c r="C31" s="126"/>
      <c r="D31" s="126"/>
      <c r="E31" s="126"/>
      <c r="F31" s="126"/>
    </row>
    <row r="32" spans="1:9">
      <c r="A32" s="126"/>
      <c r="B32" s="221"/>
      <c r="C32" s="126"/>
      <c r="D32" s="126"/>
      <c r="E32" s="126"/>
      <c r="F32" s="126"/>
    </row>
    <row r="33" spans="1:6">
      <c r="A33" s="126"/>
      <c r="B33" s="221"/>
      <c r="C33" s="126"/>
      <c r="D33" s="126"/>
      <c r="E33" s="126"/>
      <c r="F33" s="126"/>
    </row>
    <row r="34" spans="1:6">
      <c r="A34" s="126"/>
      <c r="B34" s="221"/>
      <c r="C34" s="126"/>
      <c r="D34" s="126"/>
      <c r="E34" s="126"/>
      <c r="F34" s="126"/>
    </row>
    <row r="35" spans="1:6">
      <c r="A35" s="126"/>
      <c r="B35" s="126"/>
      <c r="C35" s="126"/>
      <c r="D35" s="126"/>
      <c r="E35" s="126"/>
      <c r="F35" s="126"/>
    </row>
  </sheetData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24AD4-595B-48C7-9F28-6D5E06B82565}">
  <dimension ref="A3:AC84"/>
  <sheetViews>
    <sheetView zoomScale="70" zoomScaleNormal="70" workbookViewId="0">
      <selection activeCell="N54" sqref="N54"/>
    </sheetView>
  </sheetViews>
  <sheetFormatPr baseColWidth="10" defaultRowHeight="13.8"/>
  <cols>
    <col min="1" max="1" width="36.3984375" bestFit="1" customWidth="1"/>
    <col min="2" max="2" width="16.3984375" bestFit="1" customWidth="1"/>
    <col min="8" max="8" width="35.59765625" bestFit="1" customWidth="1"/>
    <col min="9" max="9" width="13.09765625" bestFit="1" customWidth="1"/>
    <col min="11" max="11" width="31.3984375" bestFit="1" customWidth="1"/>
    <col min="12" max="12" width="28.09765625" bestFit="1" customWidth="1"/>
    <col min="19" max="19" width="13.5" bestFit="1" customWidth="1"/>
    <col min="20" max="20" width="16.19921875" bestFit="1" customWidth="1"/>
  </cols>
  <sheetData>
    <row r="3" spans="1:29">
      <c r="A3" s="350" t="s">
        <v>332</v>
      </c>
      <c r="B3" s="43"/>
      <c r="C3" s="43"/>
      <c r="D3" s="43"/>
      <c r="E3" s="43"/>
      <c r="F3" s="43"/>
      <c r="G3" s="43"/>
      <c r="H3" s="43"/>
      <c r="I3" s="43"/>
      <c r="J3" s="307"/>
      <c r="K3" s="307" t="s">
        <v>479</v>
      </c>
      <c r="L3" s="308"/>
      <c r="M3" s="309"/>
    </row>
    <row r="4" spans="1:29" ht="13.8" customHeight="1">
      <c r="A4" s="350"/>
      <c r="B4" s="310" t="s">
        <v>480</v>
      </c>
      <c r="C4" s="310" t="s">
        <v>327</v>
      </c>
      <c r="D4" s="310" t="s">
        <v>481</v>
      </c>
      <c r="E4" s="310" t="s">
        <v>328</v>
      </c>
      <c r="F4" s="310" t="s">
        <v>482</v>
      </c>
      <c r="G4" s="310" t="s">
        <v>483</v>
      </c>
      <c r="H4" s="310" t="s">
        <v>484</v>
      </c>
      <c r="I4" s="310" t="s">
        <v>485</v>
      </c>
      <c r="J4" s="310" t="s">
        <v>486</v>
      </c>
      <c r="K4" s="311" t="s">
        <v>487</v>
      </c>
      <c r="L4" s="311" t="s">
        <v>487</v>
      </c>
      <c r="M4" s="311" t="s">
        <v>488</v>
      </c>
    </row>
    <row r="5" spans="1:29" ht="13.8" customHeight="1">
      <c r="A5" s="350"/>
      <c r="B5" s="310"/>
      <c r="C5" s="310" t="s">
        <v>489</v>
      </c>
      <c r="D5" s="310" t="s">
        <v>490</v>
      </c>
      <c r="E5" s="312" t="s">
        <v>491</v>
      </c>
      <c r="F5" s="310" t="s">
        <v>492</v>
      </c>
      <c r="G5" s="312" t="s">
        <v>493</v>
      </c>
      <c r="H5" s="312" t="s">
        <v>494</v>
      </c>
      <c r="I5" s="312" t="s">
        <v>495</v>
      </c>
      <c r="J5" s="312" t="s">
        <v>496</v>
      </c>
      <c r="K5" s="310" t="s">
        <v>497</v>
      </c>
      <c r="L5" s="312" t="s">
        <v>498</v>
      </c>
      <c r="M5" s="312" t="s">
        <v>499</v>
      </c>
    </row>
    <row r="6" spans="1:29" ht="13.8" customHeight="1">
      <c r="A6" s="350"/>
      <c r="B6" s="43" t="s">
        <v>500</v>
      </c>
      <c r="C6" s="43" t="s">
        <v>336</v>
      </c>
      <c r="D6" s="43" t="s">
        <v>501</v>
      </c>
      <c r="E6" s="43" t="s">
        <v>455</v>
      </c>
      <c r="F6" s="43" t="s">
        <v>502</v>
      </c>
      <c r="G6" s="43" t="s">
        <v>501</v>
      </c>
      <c r="H6" s="43" t="s">
        <v>455</v>
      </c>
      <c r="I6" s="43" t="s">
        <v>455</v>
      </c>
      <c r="J6" s="43" t="s">
        <v>338</v>
      </c>
      <c r="K6" s="313"/>
      <c r="L6" s="313"/>
      <c r="M6" s="313"/>
    </row>
    <row r="7" spans="1:29" ht="19.8" customHeight="1">
      <c r="A7" s="350"/>
      <c r="B7" s="43" t="s">
        <v>503</v>
      </c>
      <c r="C7" s="43">
        <v>34</v>
      </c>
      <c r="D7" s="43">
        <v>25</v>
      </c>
      <c r="E7" s="43">
        <v>40</v>
      </c>
      <c r="F7" s="43">
        <v>31</v>
      </c>
      <c r="G7" s="43">
        <v>25</v>
      </c>
      <c r="H7" s="43">
        <v>34</v>
      </c>
      <c r="I7" s="43">
        <v>20</v>
      </c>
      <c r="J7" s="43">
        <v>16</v>
      </c>
      <c r="K7" s="313">
        <v>38</v>
      </c>
      <c r="L7" s="313">
        <v>36</v>
      </c>
      <c r="M7" s="313">
        <v>36</v>
      </c>
    </row>
    <row r="8" spans="1:29" ht="19.8" customHeight="1">
      <c r="B8" s="43"/>
      <c r="C8" s="43"/>
      <c r="D8" s="43"/>
      <c r="E8" s="43"/>
      <c r="F8" s="43"/>
      <c r="G8" s="43"/>
      <c r="H8" s="43"/>
      <c r="I8" s="43"/>
      <c r="J8" s="43"/>
      <c r="K8" s="313"/>
      <c r="L8" s="313"/>
      <c r="M8" s="313"/>
    </row>
    <row r="9" spans="1:29" ht="19.8" customHeight="1">
      <c r="A9" s="350" t="s">
        <v>433</v>
      </c>
      <c r="B9" s="310" t="s">
        <v>480</v>
      </c>
      <c r="C9" s="310" t="s">
        <v>569</v>
      </c>
      <c r="D9" s="310" t="s">
        <v>570</v>
      </c>
      <c r="E9" s="310" t="s">
        <v>571</v>
      </c>
      <c r="F9" s="310" t="s">
        <v>572</v>
      </c>
      <c r="G9" s="310" t="s">
        <v>573</v>
      </c>
      <c r="H9" s="310" t="s">
        <v>574</v>
      </c>
      <c r="I9" s="310" t="s">
        <v>575</v>
      </c>
      <c r="J9" s="310" t="s">
        <v>576</v>
      </c>
      <c r="K9" s="311" t="s">
        <v>577</v>
      </c>
      <c r="L9" s="343" t="s">
        <v>578</v>
      </c>
      <c r="M9" s="310" t="s">
        <v>579</v>
      </c>
      <c r="N9" s="310" t="s">
        <v>580</v>
      </c>
      <c r="O9" s="310" t="s">
        <v>325</v>
      </c>
      <c r="P9" s="310" t="s">
        <v>389</v>
      </c>
      <c r="Q9" s="310" t="s">
        <v>326</v>
      </c>
      <c r="R9" s="310" t="s">
        <v>581</v>
      </c>
      <c r="S9" s="310" t="s">
        <v>582</v>
      </c>
      <c r="T9" s="310" t="s">
        <v>317</v>
      </c>
      <c r="U9" s="310" t="s">
        <v>583</v>
      </c>
      <c r="V9" s="310" t="s">
        <v>351</v>
      </c>
      <c r="W9" s="310" t="s">
        <v>584</v>
      </c>
      <c r="X9" s="310" t="s">
        <v>59</v>
      </c>
      <c r="Y9" s="310" t="s">
        <v>371</v>
      </c>
      <c r="Z9" s="310" t="s">
        <v>585</v>
      </c>
      <c r="AA9" s="310" t="s">
        <v>586</v>
      </c>
      <c r="AB9" s="310" t="s">
        <v>374</v>
      </c>
      <c r="AC9" s="310" t="s">
        <v>375</v>
      </c>
    </row>
    <row r="10" spans="1:29" ht="19.8" customHeight="1">
      <c r="A10" s="350"/>
      <c r="B10" s="310"/>
      <c r="C10" s="310"/>
      <c r="D10" s="310"/>
      <c r="E10" s="312"/>
      <c r="F10" s="310"/>
      <c r="G10" s="312"/>
      <c r="H10" s="312"/>
      <c r="I10" s="312"/>
      <c r="J10" s="312"/>
      <c r="K10" s="310"/>
      <c r="L10" s="344"/>
      <c r="M10" s="312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</row>
    <row r="11" spans="1:29" ht="19.8" customHeight="1">
      <c r="A11" s="350"/>
      <c r="B11" s="43" t="s">
        <v>500</v>
      </c>
      <c r="C11" s="43" t="s">
        <v>587</v>
      </c>
      <c r="D11" s="43" t="s">
        <v>587</v>
      </c>
      <c r="E11" s="43" t="s">
        <v>587</v>
      </c>
      <c r="F11" s="43" t="s">
        <v>587</v>
      </c>
      <c r="G11" s="43" t="s">
        <v>587</v>
      </c>
      <c r="H11" s="43" t="s">
        <v>587</v>
      </c>
      <c r="I11" s="43" t="s">
        <v>587</v>
      </c>
      <c r="J11" s="43" t="s">
        <v>587</v>
      </c>
      <c r="K11" s="43" t="s">
        <v>587</v>
      </c>
      <c r="L11" s="307" t="s">
        <v>587</v>
      </c>
      <c r="M11" s="43" t="s">
        <v>587</v>
      </c>
      <c r="N11" s="43" t="s">
        <v>587</v>
      </c>
      <c r="O11" s="45" t="s">
        <v>588</v>
      </c>
      <c r="P11" s="45" t="s">
        <v>588</v>
      </c>
      <c r="Q11" s="45" t="s">
        <v>589</v>
      </c>
      <c r="R11" s="45" t="s">
        <v>590</v>
      </c>
      <c r="S11" s="45" t="s">
        <v>590</v>
      </c>
      <c r="T11" s="45" t="s">
        <v>590</v>
      </c>
      <c r="U11" s="43" t="s">
        <v>392</v>
      </c>
      <c r="V11" s="43" t="s">
        <v>394</v>
      </c>
      <c r="W11" s="43" t="s">
        <v>392</v>
      </c>
      <c r="X11" s="43" t="s">
        <v>338</v>
      </c>
      <c r="Y11" s="43" t="s">
        <v>392</v>
      </c>
      <c r="Z11" s="43" t="s">
        <v>591</v>
      </c>
      <c r="AA11" s="43" t="s">
        <v>394</v>
      </c>
      <c r="AB11" s="43" t="s">
        <v>591</v>
      </c>
      <c r="AC11" s="43" t="s">
        <v>394</v>
      </c>
    </row>
    <row r="12" spans="1:29" ht="19.8" customHeight="1">
      <c r="A12" s="350"/>
      <c r="B12" s="43" t="s">
        <v>503</v>
      </c>
      <c r="C12" s="43"/>
      <c r="D12" s="43"/>
      <c r="E12" s="43"/>
      <c r="F12" s="43"/>
      <c r="G12" s="43"/>
      <c r="H12" s="43"/>
      <c r="I12" s="43"/>
      <c r="J12" s="43"/>
      <c r="K12" s="313"/>
      <c r="L12" s="345"/>
      <c r="M12" s="31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</row>
    <row r="13" spans="1:29" ht="19.8" customHeight="1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307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</row>
    <row r="14" spans="1:29">
      <c r="B14" s="126"/>
      <c r="C14" s="126"/>
      <c r="D14" s="126"/>
      <c r="E14" s="126"/>
      <c r="F14" s="126"/>
      <c r="G14" s="126"/>
      <c r="H14" s="126"/>
      <c r="I14" s="126"/>
      <c r="J14" s="126"/>
      <c r="K14" s="135"/>
      <c r="L14" s="135"/>
      <c r="M14" s="135"/>
    </row>
    <row r="15" spans="1:29"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</row>
    <row r="17" spans="1:12" ht="17.399999999999999">
      <c r="A17" s="314" t="s">
        <v>504</v>
      </c>
      <c r="B17" s="314"/>
      <c r="C17" s="314"/>
      <c r="D17" s="314"/>
      <c r="E17" s="314"/>
      <c r="H17" s="314" t="s">
        <v>592</v>
      </c>
      <c r="I17" s="314"/>
      <c r="J17" s="314"/>
      <c r="K17" s="314"/>
      <c r="L17" s="314"/>
    </row>
    <row r="18" spans="1:12">
      <c r="A18" s="43"/>
      <c r="B18" s="43"/>
      <c r="C18" s="43"/>
      <c r="D18" s="43"/>
      <c r="E18" s="43"/>
      <c r="H18" s="43" t="s">
        <v>593</v>
      </c>
      <c r="I18" s="43"/>
      <c r="J18" s="43"/>
      <c r="K18" s="43"/>
      <c r="L18" s="43"/>
    </row>
    <row r="19" spans="1:12">
      <c r="A19" s="43" t="s">
        <v>505</v>
      </c>
      <c r="B19" s="43"/>
      <c r="C19" s="43"/>
      <c r="D19" s="43" t="s">
        <v>506</v>
      </c>
      <c r="E19" s="43"/>
      <c r="H19" s="306" t="s">
        <v>569</v>
      </c>
      <c r="I19" s="43"/>
      <c r="J19" s="43"/>
      <c r="K19" s="43" t="s">
        <v>508</v>
      </c>
      <c r="L19" s="43"/>
    </row>
    <row r="20" spans="1:12">
      <c r="A20" s="43" t="s">
        <v>366</v>
      </c>
      <c r="B20" s="43"/>
      <c r="C20" s="43"/>
      <c r="D20" s="43" t="s">
        <v>506</v>
      </c>
      <c r="E20" s="43"/>
      <c r="H20" s="306" t="s">
        <v>570</v>
      </c>
      <c r="I20" s="43"/>
      <c r="J20" s="43"/>
      <c r="K20" s="43" t="s">
        <v>508</v>
      </c>
      <c r="L20" s="43"/>
    </row>
    <row r="21" spans="1:12">
      <c r="A21" s="43" t="s">
        <v>507</v>
      </c>
      <c r="B21" s="43"/>
      <c r="C21" s="43"/>
      <c r="D21" s="43" t="s">
        <v>506</v>
      </c>
      <c r="E21" s="43"/>
      <c r="H21" s="306" t="s">
        <v>571</v>
      </c>
      <c r="I21" s="43"/>
      <c r="J21" s="43"/>
      <c r="K21" s="43" t="s">
        <v>508</v>
      </c>
      <c r="L21" s="43"/>
    </row>
    <row r="22" spans="1:12">
      <c r="A22" s="43"/>
      <c r="B22" s="43"/>
      <c r="C22" s="43"/>
      <c r="D22" s="43"/>
      <c r="E22" s="43"/>
      <c r="H22" s="306" t="s">
        <v>572</v>
      </c>
      <c r="I22" s="43"/>
      <c r="J22" s="43"/>
      <c r="K22" s="43" t="s">
        <v>512</v>
      </c>
      <c r="L22" s="43"/>
    </row>
    <row r="23" spans="1:12">
      <c r="A23" s="43" t="s">
        <v>350</v>
      </c>
      <c r="B23" s="43"/>
      <c r="C23" s="43"/>
      <c r="D23" s="43" t="s">
        <v>508</v>
      </c>
      <c r="E23" s="43"/>
      <c r="H23" s="306" t="s">
        <v>573</v>
      </c>
      <c r="I23" s="43"/>
      <c r="J23" s="43"/>
      <c r="K23" s="43" t="s">
        <v>512</v>
      </c>
      <c r="L23" s="43"/>
    </row>
    <row r="24" spans="1:12">
      <c r="A24" s="43" t="s">
        <v>509</v>
      </c>
      <c r="B24" s="43"/>
      <c r="C24" s="43"/>
      <c r="D24" s="43" t="s">
        <v>508</v>
      </c>
      <c r="E24" s="43"/>
      <c r="H24" s="306" t="s">
        <v>574</v>
      </c>
      <c r="I24" s="43"/>
      <c r="J24" s="43"/>
      <c r="K24" s="43" t="s">
        <v>512</v>
      </c>
      <c r="L24" s="43"/>
    </row>
    <row r="25" spans="1:12">
      <c r="A25" s="43" t="s">
        <v>510</v>
      </c>
      <c r="B25" s="43"/>
      <c r="C25" s="43"/>
      <c r="D25" s="43" t="s">
        <v>508</v>
      </c>
      <c r="E25" s="43"/>
      <c r="H25" s="306" t="s">
        <v>575</v>
      </c>
      <c r="I25" s="43"/>
      <c r="J25" s="43"/>
      <c r="K25" s="43" t="s">
        <v>514</v>
      </c>
      <c r="L25" s="43"/>
    </row>
    <row r="26" spans="1:12">
      <c r="A26" s="43" t="s">
        <v>61</v>
      </c>
      <c r="B26" s="43"/>
      <c r="C26" s="43"/>
      <c r="D26" s="43" t="s">
        <v>508</v>
      </c>
      <c r="E26" s="43"/>
      <c r="H26" s="306" t="s">
        <v>576</v>
      </c>
      <c r="I26" s="43"/>
      <c r="J26" s="43"/>
      <c r="K26" s="43" t="s">
        <v>514</v>
      </c>
      <c r="L26" s="43"/>
    </row>
    <row r="27" spans="1:12">
      <c r="A27" s="43"/>
      <c r="B27" s="43"/>
      <c r="C27" s="43"/>
      <c r="D27" s="43"/>
      <c r="E27" s="43"/>
      <c r="H27" s="306" t="s">
        <v>577</v>
      </c>
      <c r="I27" s="43"/>
      <c r="J27" s="43"/>
      <c r="K27" s="43" t="s">
        <v>516</v>
      </c>
      <c r="L27" s="43"/>
    </row>
    <row r="28" spans="1:12">
      <c r="A28" s="43" t="s">
        <v>511</v>
      </c>
      <c r="B28" s="43"/>
      <c r="C28" s="43"/>
      <c r="D28" s="43" t="s">
        <v>512</v>
      </c>
      <c r="E28" s="43"/>
      <c r="H28" s="306" t="s">
        <v>578</v>
      </c>
      <c r="I28" s="43"/>
      <c r="J28" s="43"/>
      <c r="K28" s="43" t="s">
        <v>516</v>
      </c>
      <c r="L28" s="43"/>
    </row>
    <row r="29" spans="1:12">
      <c r="A29" s="43" t="s">
        <v>513</v>
      </c>
      <c r="B29" s="43"/>
      <c r="C29" s="43"/>
      <c r="D29" s="43" t="s">
        <v>512</v>
      </c>
      <c r="E29" s="43"/>
      <c r="H29" s="306" t="s">
        <v>579</v>
      </c>
      <c r="I29" s="43"/>
      <c r="J29" s="43"/>
      <c r="K29" s="43" t="s">
        <v>516</v>
      </c>
      <c r="L29" s="43"/>
    </row>
    <row r="30" spans="1:12">
      <c r="A30" s="43" t="s">
        <v>250</v>
      </c>
      <c r="B30" s="43"/>
      <c r="C30" s="43"/>
      <c r="D30" s="43" t="s">
        <v>512</v>
      </c>
      <c r="E30" s="43"/>
      <c r="H30" s="306" t="s">
        <v>325</v>
      </c>
      <c r="I30" s="43"/>
      <c r="J30" s="43"/>
      <c r="K30" s="43" t="s">
        <v>512</v>
      </c>
      <c r="L30" s="43" t="s">
        <v>594</v>
      </c>
    </row>
    <row r="31" spans="1:12">
      <c r="A31" s="43" t="s">
        <v>485</v>
      </c>
      <c r="B31" s="43"/>
      <c r="C31" s="43"/>
      <c r="D31" s="43" t="s">
        <v>512</v>
      </c>
      <c r="E31" s="43"/>
      <c r="H31" s="306" t="s">
        <v>389</v>
      </c>
      <c r="I31" s="43"/>
      <c r="J31" s="43"/>
      <c r="K31" s="43" t="s">
        <v>512</v>
      </c>
      <c r="L31" s="43" t="s">
        <v>594</v>
      </c>
    </row>
    <row r="32" spans="1:12">
      <c r="A32" s="43"/>
      <c r="B32" s="43"/>
      <c r="C32" s="43"/>
      <c r="D32" s="43"/>
      <c r="E32" s="43"/>
      <c r="H32" s="306" t="s">
        <v>581</v>
      </c>
      <c r="I32" s="43"/>
      <c r="J32" s="43"/>
      <c r="K32" s="43" t="s">
        <v>512</v>
      </c>
      <c r="L32" s="43"/>
    </row>
    <row r="33" spans="1:12">
      <c r="A33" s="315" t="s">
        <v>491</v>
      </c>
      <c r="B33" s="43"/>
      <c r="C33" s="43"/>
      <c r="D33" s="43" t="s">
        <v>514</v>
      </c>
      <c r="E33" s="43"/>
      <c r="H33" s="306" t="s">
        <v>365</v>
      </c>
      <c r="I33" s="43"/>
      <c r="J33" s="43"/>
      <c r="K33" s="43" t="s">
        <v>512</v>
      </c>
      <c r="L33" s="43"/>
    </row>
    <row r="34" spans="1:12">
      <c r="A34" s="43" t="s">
        <v>492</v>
      </c>
      <c r="B34" s="43"/>
      <c r="C34" s="43"/>
      <c r="D34" s="45" t="s">
        <v>514</v>
      </c>
      <c r="E34" s="43"/>
      <c r="H34" s="306" t="s">
        <v>350</v>
      </c>
      <c r="I34" s="43"/>
      <c r="J34" s="43"/>
      <c r="K34" s="45" t="s">
        <v>508</v>
      </c>
      <c r="L34" s="43"/>
    </row>
    <row r="35" spans="1:12">
      <c r="A35" s="43" t="s">
        <v>493</v>
      </c>
      <c r="B35" s="43"/>
      <c r="C35" s="43"/>
      <c r="D35" s="45" t="s">
        <v>514</v>
      </c>
      <c r="E35" s="43"/>
      <c r="H35" s="306" t="s">
        <v>585</v>
      </c>
      <c r="I35" s="43"/>
      <c r="J35" s="43"/>
      <c r="K35" s="45" t="s">
        <v>512</v>
      </c>
      <c r="L35" s="43"/>
    </row>
    <row r="36" spans="1:12">
      <c r="A36" s="43"/>
      <c r="B36" s="43"/>
      <c r="C36" s="43"/>
      <c r="D36" s="45"/>
      <c r="E36" s="43"/>
      <c r="H36" s="306" t="s">
        <v>595</v>
      </c>
      <c r="I36" s="43"/>
      <c r="J36" s="43"/>
      <c r="K36" s="45" t="s">
        <v>508</v>
      </c>
      <c r="L36" s="43"/>
    </row>
    <row r="37" spans="1:12">
      <c r="A37" s="43" t="s">
        <v>515</v>
      </c>
      <c r="B37" s="43"/>
      <c r="C37" s="43"/>
      <c r="D37" s="45" t="s">
        <v>516</v>
      </c>
      <c r="E37" s="43"/>
      <c r="H37" s="306" t="s">
        <v>596</v>
      </c>
      <c r="I37" s="43"/>
      <c r="J37" s="43"/>
      <c r="K37" s="45" t="s">
        <v>508</v>
      </c>
      <c r="L37" s="43"/>
    </row>
    <row r="38" spans="1:12">
      <c r="A38" s="43" t="s">
        <v>517</v>
      </c>
      <c r="B38" s="43"/>
      <c r="C38" s="43"/>
      <c r="D38" s="45" t="s">
        <v>516</v>
      </c>
      <c r="E38" s="43"/>
      <c r="H38" s="306" t="s">
        <v>597</v>
      </c>
      <c r="I38" s="43"/>
      <c r="J38" s="43"/>
      <c r="K38" s="45" t="s">
        <v>598</v>
      </c>
      <c r="L38" s="43"/>
    </row>
    <row r="39" spans="1:12">
      <c r="A39" s="43"/>
      <c r="B39" s="43"/>
      <c r="C39" s="43"/>
      <c r="D39" s="45"/>
      <c r="E39" s="43"/>
      <c r="H39" s="306" t="s">
        <v>371</v>
      </c>
      <c r="I39" s="43"/>
      <c r="J39" s="43"/>
      <c r="K39" s="45" t="s">
        <v>508</v>
      </c>
      <c r="L39" s="43"/>
    </row>
    <row r="40" spans="1:12">
      <c r="A40" s="43" t="s">
        <v>351</v>
      </c>
      <c r="B40" s="43"/>
      <c r="C40" s="43"/>
      <c r="D40" s="45" t="s">
        <v>518</v>
      </c>
      <c r="E40" s="43"/>
      <c r="H40" s="306" t="s">
        <v>59</v>
      </c>
      <c r="I40" s="43"/>
      <c r="J40" s="43"/>
      <c r="K40" s="45" t="s">
        <v>508</v>
      </c>
      <c r="L40" s="43" t="s">
        <v>594</v>
      </c>
    </row>
    <row r="41" spans="1:12">
      <c r="A41" s="43"/>
      <c r="B41" s="43"/>
      <c r="C41" s="43"/>
      <c r="D41" s="45"/>
      <c r="E41" s="43"/>
      <c r="H41" s="306" t="s">
        <v>599</v>
      </c>
      <c r="I41" s="43"/>
      <c r="J41" s="43"/>
      <c r="K41" s="45" t="s">
        <v>600</v>
      </c>
      <c r="L41" s="43"/>
    </row>
    <row r="42" spans="1:12">
      <c r="A42" s="43" t="s">
        <v>519</v>
      </c>
      <c r="B42" s="43"/>
      <c r="C42" s="43"/>
      <c r="D42" s="45" t="s">
        <v>520</v>
      </c>
      <c r="E42" s="43"/>
      <c r="H42" s="306" t="s">
        <v>601</v>
      </c>
      <c r="I42" s="43"/>
      <c r="J42" s="43"/>
      <c r="K42" s="45" t="s">
        <v>508</v>
      </c>
      <c r="L42" s="43"/>
    </row>
    <row r="43" spans="1:12">
      <c r="A43" s="316"/>
      <c r="B43" s="316"/>
      <c r="C43" s="316"/>
      <c r="D43" s="316"/>
      <c r="E43" s="316"/>
      <c r="H43" s="306" t="s">
        <v>602</v>
      </c>
      <c r="I43" s="316"/>
      <c r="J43" s="316"/>
      <c r="K43" s="316" t="s">
        <v>603</v>
      </c>
      <c r="L43" s="316"/>
    </row>
    <row r="44" spans="1:12">
      <c r="A44" s="43" t="s">
        <v>521</v>
      </c>
      <c r="B44" s="43" t="s">
        <v>522</v>
      </c>
      <c r="C44" s="43"/>
      <c r="D44" s="43">
        <v>18</v>
      </c>
      <c r="E44" s="43"/>
      <c r="F44" s="126"/>
      <c r="G44" s="126"/>
      <c r="H44" s="306" t="s">
        <v>604</v>
      </c>
      <c r="I44" s="43"/>
      <c r="J44" s="43"/>
      <c r="K44" s="43" t="s">
        <v>508</v>
      </c>
      <c r="L44" s="43"/>
    </row>
    <row r="45" spans="1:12">
      <c r="A45" s="126"/>
      <c r="B45" s="126"/>
      <c r="C45" s="126"/>
      <c r="D45" s="126"/>
      <c r="E45" s="126"/>
      <c r="F45" s="126"/>
      <c r="G45" s="126"/>
      <c r="H45" s="306" t="s">
        <v>375</v>
      </c>
      <c r="I45" s="43"/>
      <c r="J45" s="43"/>
      <c r="K45" s="43" t="s">
        <v>508</v>
      </c>
      <c r="L45" s="43"/>
    </row>
    <row r="46" spans="1:12" ht="17.399999999999999">
      <c r="A46" s="314" t="s">
        <v>523</v>
      </c>
      <c r="B46" s="314" t="s">
        <v>524</v>
      </c>
      <c r="C46" s="314" t="s">
        <v>525</v>
      </c>
      <c r="D46" s="314" t="s">
        <v>526</v>
      </c>
      <c r="E46" s="314"/>
      <c r="H46" s="306" t="s">
        <v>605</v>
      </c>
      <c r="I46" s="314"/>
      <c r="J46" s="314"/>
      <c r="K46" s="316" t="s">
        <v>603</v>
      </c>
      <c r="L46" s="314"/>
    </row>
    <row r="47" spans="1:12">
      <c r="H47" s="306" t="s">
        <v>606</v>
      </c>
      <c r="I47" s="43"/>
      <c r="J47" s="43"/>
      <c r="K47" s="43" t="s">
        <v>508</v>
      </c>
      <c r="L47" s="43"/>
    </row>
    <row r="48" spans="1:12">
      <c r="H48" s="306" t="s">
        <v>317</v>
      </c>
      <c r="I48" s="43"/>
      <c r="J48" s="43"/>
      <c r="K48" s="43" t="s">
        <v>506</v>
      </c>
      <c r="L48" s="43"/>
    </row>
    <row r="49" spans="1:28">
      <c r="A49" s="126"/>
      <c r="B49" s="126"/>
      <c r="C49" s="126"/>
      <c r="D49" s="126"/>
      <c r="E49" s="126"/>
      <c r="F49" s="126"/>
      <c r="G49" s="126"/>
      <c r="H49" s="306" t="s">
        <v>505</v>
      </c>
      <c r="I49" s="43" t="s">
        <v>607</v>
      </c>
      <c r="J49" s="43"/>
      <c r="K49" s="43" t="s">
        <v>506</v>
      </c>
      <c r="L49" s="43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</row>
    <row r="50" spans="1:28">
      <c r="I50" s="43"/>
      <c r="J50" s="43"/>
      <c r="K50" s="43"/>
      <c r="L50" s="43"/>
    </row>
    <row r="51" spans="1:28">
      <c r="H51" s="346" t="s">
        <v>608</v>
      </c>
      <c r="I51" s="43"/>
      <c r="J51" s="43"/>
      <c r="K51" s="43"/>
      <c r="L51" s="43"/>
    </row>
    <row r="52" spans="1:28" ht="55.2">
      <c r="H52" s="347" t="s">
        <v>609</v>
      </c>
      <c r="I52" s="43" t="s">
        <v>610</v>
      </c>
      <c r="J52" s="43" t="s">
        <v>611</v>
      </c>
      <c r="K52" s="43" t="s">
        <v>603</v>
      </c>
      <c r="L52" s="43" t="s">
        <v>594</v>
      </c>
    </row>
    <row r="53" spans="1:28" ht="41.4">
      <c r="H53" s="347" t="s">
        <v>612</v>
      </c>
      <c r="I53" s="43" t="s">
        <v>613</v>
      </c>
      <c r="J53" s="43" t="s">
        <v>614</v>
      </c>
      <c r="K53" s="43" t="s">
        <v>512</v>
      </c>
      <c r="L53" s="43"/>
    </row>
    <row r="54" spans="1:28" ht="55.2">
      <c r="H54" s="347" t="s">
        <v>615</v>
      </c>
      <c r="I54" s="43" t="s">
        <v>455</v>
      </c>
      <c r="J54" s="43" t="s">
        <v>720</v>
      </c>
      <c r="K54" s="43" t="s">
        <v>508</v>
      </c>
      <c r="L54" s="43" t="s">
        <v>594</v>
      </c>
    </row>
    <row r="55" spans="1:28" ht="69">
      <c r="H55" s="347" t="s">
        <v>616</v>
      </c>
      <c r="I55" s="43" t="s">
        <v>610</v>
      </c>
      <c r="J55" s="348" t="s">
        <v>617</v>
      </c>
      <c r="K55" s="43" t="s">
        <v>512</v>
      </c>
      <c r="L55" s="43" t="s">
        <v>594</v>
      </c>
    </row>
    <row r="56" spans="1:28" ht="41.4">
      <c r="H56" s="30" t="s">
        <v>618</v>
      </c>
      <c r="I56" s="349" t="s">
        <v>619</v>
      </c>
      <c r="J56" s="308"/>
      <c r="K56" s="45" t="s">
        <v>508</v>
      </c>
      <c r="L56" s="309"/>
    </row>
    <row r="57" spans="1:28">
      <c r="H57" s="347" t="s">
        <v>655</v>
      </c>
      <c r="K57">
        <v>36</v>
      </c>
    </row>
    <row r="83" spans="6:28"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</row>
    <row r="84" spans="6:28"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</row>
  </sheetData>
  <mergeCells count="2">
    <mergeCell ref="A9:A12"/>
    <mergeCell ref="A3:A7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99B7342855DE47AED09C9D4ECD59AC" ma:contentTypeVersion="3" ma:contentTypeDescription="Ein neues Dokument erstellen." ma:contentTypeScope="" ma:versionID="4d186bb75af3ebb24819579f9c61f446">
  <xsd:schema xmlns:xsd="http://www.w3.org/2001/XMLSchema" xmlns:xs="http://www.w3.org/2001/XMLSchema" xmlns:p="http://schemas.microsoft.com/office/2006/metadata/properties" xmlns:ns2="8e40344f-19d7-4f97-9308-3ec73198140f" targetNamespace="http://schemas.microsoft.com/office/2006/metadata/properties" ma:root="true" ma:fieldsID="43d9011e2156d28a755ede5cacf1e04e" ns2:_="">
    <xsd:import namespace="8e40344f-19d7-4f97-9308-3ec731981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0344f-19d7-4f97-9308-3ec731981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DB8A57-13DE-4067-82C2-722ACCB8EA6D}">
  <ds:schemaRefs>
    <ds:schemaRef ds:uri="http://schemas.microsoft.com/office/2006/documentManagement/types"/>
    <ds:schemaRef ds:uri="http://schemas.microsoft.com/office/infopath/2007/PartnerControls"/>
    <ds:schemaRef ds:uri="8e40344f-19d7-4f97-9308-3ec73198140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63F2A3-D176-41FC-A7AC-204648FBD5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0344f-19d7-4f97-9308-3ec731981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F3DF40-D1D2-44DB-8432-B58C0D2E3D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Bekleidungsprofil Empfang </vt:lpstr>
      <vt:lpstr>Bekleidungsprofil Pflege</vt:lpstr>
      <vt:lpstr>Bekleidungsprofil Arzt</vt:lpstr>
      <vt:lpstr>Bekleidungsprofil Therapie</vt:lpstr>
      <vt:lpstr>Bekleidungsprofil Hebammen</vt:lpstr>
      <vt:lpstr>Bekleidungsprofil Funktionen</vt:lpstr>
      <vt:lpstr>Bekleidungsprofil OP</vt:lpstr>
      <vt:lpstr>Bekleidungsprofil Service</vt:lpstr>
      <vt:lpstr>Bekleidungsprofil Küche</vt:lpstr>
      <vt:lpstr>Bekleidungsprofil Apotheke</vt:lpstr>
      <vt:lpstr>Bekleidungsprofil Technik</vt:lpstr>
      <vt:lpstr>Personal je Standort</vt:lpstr>
      <vt:lpstr>TS</vt:lpstr>
      <vt:lpstr>InnK AÖ</vt:lpstr>
      <vt:lpstr>InnK MÜ</vt:lpstr>
      <vt:lpstr>InnCare </vt:lpstr>
      <vt:lpstr>Mattenplan </vt:lpstr>
      <vt:lpstr>Lieferstellen, -Rhythmen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Brandmeier, Tamara</dc:creator>
  <cp:lastModifiedBy>Kucz Anja</cp:lastModifiedBy>
  <dcterms:created xsi:type="dcterms:W3CDTF">2026-02-11T09:43:08Z</dcterms:created>
  <dcterms:modified xsi:type="dcterms:W3CDTF">2026-06-19T12:21:46Z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0x0101009F99B7342855DE47AED09C9D4ECD59AC</vt:lpwstr>
  </property>
</Properties>
</file>